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3256.2856\"/>
    </mc:Choice>
  </mc:AlternateContent>
  <bookViews>
    <workbookView xWindow="120" yWindow="45" windowWidth="19035" windowHeight="10995" tabRatio="825"/>
  </bookViews>
  <sheets>
    <sheet name="приложение 1 доходы 2023" sheetId="8" r:id="rId1"/>
    <sheet name="расходы 1 квартал 2023" sheetId="9" r:id="rId2"/>
    <sheet name="по ИФДБ" sheetId="7" r:id="rId3"/>
  </sheets>
  <definedNames>
    <definedName name="_xlnm._FilterDatabase" localSheetId="0" hidden="1">'приложение 1 доходы 2023'!$B$9:$F$88</definedName>
    <definedName name="_xlnm._FilterDatabase" localSheetId="1" hidden="1">'расходы 1 квартал 2023'!$B$9:$L$387</definedName>
  </definedNames>
  <calcPr calcId="152511" iterate="1"/>
</workbook>
</file>

<file path=xl/calcChain.xml><?xml version="1.0" encoding="utf-8"?>
<calcChain xmlns="http://schemas.openxmlformats.org/spreadsheetml/2006/main">
  <c r="D14" i="7" l="1"/>
  <c r="E13" i="7"/>
  <c r="E14" i="7"/>
  <c r="L255" i="9"/>
  <c r="L185" i="9"/>
  <c r="L340" i="9"/>
  <c r="L62" i="9"/>
  <c r="L232" i="9" l="1"/>
  <c r="P232" i="9" s="1"/>
  <c r="N231" i="9"/>
  <c r="J231" i="9"/>
  <c r="H231" i="9"/>
  <c r="P230" i="9"/>
  <c r="N229" i="9"/>
  <c r="N228" i="9" s="1"/>
  <c r="J229" i="9"/>
  <c r="J228" i="9" s="1"/>
  <c r="H229" i="9"/>
  <c r="H228" i="9" s="1"/>
  <c r="L227" i="9"/>
  <c r="P227" i="9" s="1"/>
  <c r="N226" i="9"/>
  <c r="J226" i="9"/>
  <c r="H226" i="9"/>
  <c r="J224" i="9"/>
  <c r="H224" i="9"/>
  <c r="L24" i="9"/>
  <c r="J223" i="9" l="1"/>
  <c r="H223" i="9"/>
  <c r="P225" i="9"/>
  <c r="N224" i="9"/>
  <c r="L231" i="9"/>
  <c r="P231" i="9" s="1"/>
  <c r="L224" i="9"/>
  <c r="L226" i="9"/>
  <c r="P226" i="9" s="1"/>
  <c r="L229" i="9"/>
  <c r="L228" i="9" l="1"/>
  <c r="P228" i="9" s="1"/>
  <c r="P229" i="9"/>
  <c r="L223" i="9"/>
  <c r="N223" i="9"/>
  <c r="P223" i="9" s="1"/>
  <c r="P224" i="9"/>
  <c r="H38" i="8" l="1"/>
  <c r="H40" i="8"/>
  <c r="H42" i="8"/>
  <c r="H44" i="8"/>
  <c r="H45" i="8"/>
  <c r="H47" i="8"/>
  <c r="H49" i="8"/>
  <c r="H57" i="8"/>
  <c r="H58" i="8"/>
  <c r="H72" i="8"/>
  <c r="H73" i="8"/>
  <c r="H74" i="8"/>
  <c r="H75" i="8"/>
  <c r="H78" i="8"/>
  <c r="H79" i="8"/>
  <c r="H80" i="8"/>
  <c r="D12" i="7" l="1"/>
  <c r="E12" i="7"/>
  <c r="E15" i="7"/>
  <c r="D15" i="7" l="1"/>
  <c r="P31" i="9" l="1"/>
  <c r="P33" i="9"/>
  <c r="P66" i="9"/>
  <c r="P70" i="9"/>
  <c r="P82" i="9"/>
  <c r="P106" i="9"/>
  <c r="P117" i="9"/>
  <c r="P120" i="9"/>
  <c r="P124" i="9"/>
  <c r="P127" i="9"/>
  <c r="P191" i="9"/>
  <c r="P194" i="9"/>
  <c r="P199" i="9"/>
  <c r="P202" i="9"/>
  <c r="P215" i="9"/>
  <c r="P245" i="9"/>
  <c r="P265" i="9"/>
  <c r="P270" i="9"/>
  <c r="P284" i="9"/>
  <c r="P310" i="9"/>
  <c r="P313" i="9"/>
  <c r="P321" i="9"/>
  <c r="P324" i="9"/>
  <c r="P355" i="9"/>
  <c r="N354" i="9"/>
  <c r="N323" i="9"/>
  <c r="N322" i="9" s="1"/>
  <c r="N320" i="9"/>
  <c r="N319" i="9" s="1"/>
  <c r="N312" i="9"/>
  <c r="N311" i="9" s="1"/>
  <c r="N309" i="9"/>
  <c r="N283" i="9"/>
  <c r="N282" i="9" s="1"/>
  <c r="N269" i="9"/>
  <c r="N264" i="9"/>
  <c r="N263" i="9" s="1"/>
  <c r="N244" i="9"/>
  <c r="N214" i="9"/>
  <c r="N213" i="9" s="1"/>
  <c r="N201" i="9"/>
  <c r="N200" i="9" s="1"/>
  <c r="N198" i="9"/>
  <c r="N195" i="9" s="1"/>
  <c r="N193" i="9"/>
  <c r="N192" i="9" s="1"/>
  <c r="N190" i="9"/>
  <c r="N189" i="9" s="1"/>
  <c r="N126" i="9"/>
  <c r="N125" i="9" s="1"/>
  <c r="N123" i="9"/>
  <c r="N119" i="9"/>
  <c r="N116" i="9"/>
  <c r="N105" i="9"/>
  <c r="N104" i="9" s="1"/>
  <c r="N81" i="9"/>
  <c r="N80" i="9" s="1"/>
  <c r="N69" i="9"/>
  <c r="N32" i="9"/>
  <c r="N30" i="9"/>
  <c r="L384" i="9"/>
  <c r="L383" i="9" s="1"/>
  <c r="J383" i="9"/>
  <c r="H383" i="9"/>
  <c r="L382" i="9"/>
  <c r="L381" i="9" s="1"/>
  <c r="J381" i="9"/>
  <c r="H381" i="9"/>
  <c r="L374" i="9"/>
  <c r="J373" i="9"/>
  <c r="J372" i="9" s="1"/>
  <c r="J371" i="9" s="1"/>
  <c r="J370" i="9" s="1"/>
  <c r="J369" i="9" s="1"/>
  <c r="J368" i="9" s="1"/>
  <c r="J367" i="9" s="1"/>
  <c r="H373" i="9"/>
  <c r="H372" i="9" s="1"/>
  <c r="H371" i="9" s="1"/>
  <c r="H370" i="9" s="1"/>
  <c r="H369" i="9" s="1"/>
  <c r="H368" i="9" s="1"/>
  <c r="H367" i="9" s="1"/>
  <c r="L366" i="9"/>
  <c r="J365" i="9"/>
  <c r="J364" i="9" s="1"/>
  <c r="J363" i="9" s="1"/>
  <c r="J362" i="9" s="1"/>
  <c r="H365" i="9"/>
  <c r="H364" i="9" s="1"/>
  <c r="H363" i="9" s="1"/>
  <c r="H362" i="9" s="1"/>
  <c r="L361" i="9"/>
  <c r="J360" i="9"/>
  <c r="J359" i="9" s="1"/>
  <c r="J358" i="9" s="1"/>
  <c r="J357" i="9" s="1"/>
  <c r="H360" i="9"/>
  <c r="H359" i="9" s="1"/>
  <c r="H358" i="9" s="1"/>
  <c r="H357" i="9" s="1"/>
  <c r="L354" i="9"/>
  <c r="L353" i="9" s="1"/>
  <c r="J354" i="9"/>
  <c r="J353" i="9" s="1"/>
  <c r="H354" i="9"/>
  <c r="H353" i="9" s="1"/>
  <c r="L352" i="9"/>
  <c r="P352" i="9" s="1"/>
  <c r="L351" i="9"/>
  <c r="N351" i="9" s="1"/>
  <c r="P351" i="9" s="1"/>
  <c r="J350" i="9"/>
  <c r="H350" i="9"/>
  <c r="L349" i="9"/>
  <c r="J348" i="9"/>
  <c r="H348" i="9"/>
  <c r="L347" i="9"/>
  <c r="L346" i="9" s="1"/>
  <c r="J346" i="9"/>
  <c r="H346" i="9"/>
  <c r="L342" i="9"/>
  <c r="J341" i="9"/>
  <c r="H341" i="9"/>
  <c r="L339" i="9"/>
  <c r="J339" i="9"/>
  <c r="H339" i="9"/>
  <c r="L336" i="9"/>
  <c r="L335" i="9" s="1"/>
  <c r="L334" i="9" s="1"/>
  <c r="J335" i="9"/>
  <c r="J334" i="9" s="1"/>
  <c r="H335" i="9"/>
  <c r="H334" i="9" s="1"/>
  <c r="L333" i="9"/>
  <c r="J332" i="9"/>
  <c r="J331" i="9" s="1"/>
  <c r="H332" i="9"/>
  <c r="H331" i="9" s="1"/>
  <c r="L329" i="9"/>
  <c r="J328" i="9"/>
  <c r="H328" i="9"/>
  <c r="L327" i="9"/>
  <c r="L326" i="9" s="1"/>
  <c r="J326" i="9"/>
  <c r="H326" i="9"/>
  <c r="L323" i="9"/>
  <c r="L322" i="9" s="1"/>
  <c r="J323" i="9"/>
  <c r="J322" i="9" s="1"/>
  <c r="H323" i="9"/>
  <c r="H322" i="9" s="1"/>
  <c r="L320" i="9"/>
  <c r="L319" i="9" s="1"/>
  <c r="J320" i="9"/>
  <c r="J319" i="9" s="1"/>
  <c r="H320" i="9"/>
  <c r="H319" i="9" s="1"/>
  <c r="L312" i="9"/>
  <c r="L311" i="9" s="1"/>
  <c r="J312" i="9"/>
  <c r="J311" i="9" s="1"/>
  <c r="H312" i="9"/>
  <c r="H311" i="9" s="1"/>
  <c r="L309" i="9"/>
  <c r="L308" i="9" s="1"/>
  <c r="J309" i="9"/>
  <c r="J308" i="9" s="1"/>
  <c r="H309" i="9"/>
  <c r="H308" i="9" s="1"/>
  <c r="L307" i="9"/>
  <c r="L306" i="9" s="1"/>
  <c r="L305" i="9" s="1"/>
  <c r="J306" i="9"/>
  <c r="J305" i="9" s="1"/>
  <c r="H306" i="9"/>
  <c r="H305" i="9" s="1"/>
  <c r="L300" i="9"/>
  <c r="J299" i="9"/>
  <c r="J298" i="9" s="1"/>
  <c r="J297" i="9" s="1"/>
  <c r="J296" i="9" s="1"/>
  <c r="H299" i="9"/>
  <c r="H298" i="9" s="1"/>
  <c r="H297" i="9" s="1"/>
  <c r="H296" i="9" s="1"/>
  <c r="H294" i="9"/>
  <c r="L294" i="9" s="1"/>
  <c r="J293" i="9"/>
  <c r="J292" i="9" s="1"/>
  <c r="J291" i="9" s="1"/>
  <c r="H293" i="9"/>
  <c r="H292" i="9" s="1"/>
  <c r="H291" i="9" s="1"/>
  <c r="L290" i="9"/>
  <c r="L289" i="9" s="1"/>
  <c r="L288" i="9" s="1"/>
  <c r="J289" i="9"/>
  <c r="J288" i="9" s="1"/>
  <c r="H289" i="9"/>
  <c r="H288" i="9" s="1"/>
  <c r="L287" i="9"/>
  <c r="L286" i="9" s="1"/>
  <c r="L285" i="9" s="1"/>
  <c r="J286" i="9"/>
  <c r="J285" i="9" s="1"/>
  <c r="H286" i="9"/>
  <c r="H285" i="9" s="1"/>
  <c r="L283" i="9"/>
  <c r="L282" i="9" s="1"/>
  <c r="J283" i="9"/>
  <c r="J282" i="9" s="1"/>
  <c r="H283" i="9"/>
  <c r="H282" i="9" s="1"/>
  <c r="L278" i="9"/>
  <c r="J277" i="9"/>
  <c r="J276" i="9" s="1"/>
  <c r="J275" i="9" s="1"/>
  <c r="H277" i="9"/>
  <c r="H276" i="9" s="1"/>
  <c r="H275" i="9" s="1"/>
  <c r="L274" i="9"/>
  <c r="J273" i="9"/>
  <c r="J272" i="9" s="1"/>
  <c r="J271" i="9" s="1"/>
  <c r="H273" i="9"/>
  <c r="H272" i="9" s="1"/>
  <c r="H271" i="9" s="1"/>
  <c r="L269" i="9"/>
  <c r="J269" i="9"/>
  <c r="H269" i="9"/>
  <c r="L268" i="9"/>
  <c r="J267" i="9"/>
  <c r="H267" i="9"/>
  <c r="L264" i="9"/>
  <c r="L263" i="9" s="1"/>
  <c r="J264" i="9"/>
  <c r="J263" i="9" s="1"/>
  <c r="H264" i="9"/>
  <c r="H263" i="9" s="1"/>
  <c r="H261" i="9"/>
  <c r="H260" i="9" s="1"/>
  <c r="H259" i="9" s="1"/>
  <c r="H258" i="9" s="1"/>
  <c r="J260" i="9"/>
  <c r="J259" i="9" s="1"/>
  <c r="J258" i="9" s="1"/>
  <c r="J254" i="9"/>
  <c r="H254" i="9"/>
  <c r="L253" i="9"/>
  <c r="J252" i="9"/>
  <c r="H252" i="9"/>
  <c r="L250" i="9"/>
  <c r="J249" i="9"/>
  <c r="H249" i="9"/>
  <c r="L248" i="9"/>
  <c r="L247" i="9" s="1"/>
  <c r="J247" i="9"/>
  <c r="H247" i="9"/>
  <c r="L244" i="9"/>
  <c r="L243" i="9" s="1"/>
  <c r="J244" i="9"/>
  <c r="J243" i="9" s="1"/>
  <c r="H244" i="9"/>
  <c r="H243" i="9" s="1"/>
  <c r="J241" i="9"/>
  <c r="H241" i="9"/>
  <c r="L239" i="9"/>
  <c r="J239" i="9"/>
  <c r="H239" i="9"/>
  <c r="J236" i="9"/>
  <c r="H236" i="9"/>
  <c r="L235" i="9"/>
  <c r="L234" i="9" s="1"/>
  <c r="J234" i="9"/>
  <c r="H234" i="9"/>
  <c r="L218" i="9"/>
  <c r="L217" i="9" s="1"/>
  <c r="L216" i="9" s="1"/>
  <c r="J217" i="9"/>
  <c r="J216" i="9" s="1"/>
  <c r="H217" i="9"/>
  <c r="H216" i="9" s="1"/>
  <c r="L214" i="9"/>
  <c r="L213" i="9" s="1"/>
  <c r="J214" i="9"/>
  <c r="J213" i="9" s="1"/>
  <c r="H214" i="9"/>
  <c r="H213" i="9" s="1"/>
  <c r="L209" i="9"/>
  <c r="L208" i="9" s="1"/>
  <c r="L207" i="9" s="1"/>
  <c r="L206" i="9" s="1"/>
  <c r="L205" i="9" s="1"/>
  <c r="J208" i="9"/>
  <c r="J207" i="9" s="1"/>
  <c r="J206" i="9" s="1"/>
  <c r="J205" i="9" s="1"/>
  <c r="H208" i="9"/>
  <c r="H207" i="9" s="1"/>
  <c r="H206" i="9" s="1"/>
  <c r="H205" i="9" s="1"/>
  <c r="L201" i="9"/>
  <c r="L200" i="9" s="1"/>
  <c r="J201" i="9"/>
  <c r="J200" i="9" s="1"/>
  <c r="H201" i="9"/>
  <c r="H200" i="9" s="1"/>
  <c r="L198" i="9"/>
  <c r="L195" i="9" s="1"/>
  <c r="J198" i="9"/>
  <c r="J195" i="9" s="1"/>
  <c r="H198" i="9"/>
  <c r="L197" i="9"/>
  <c r="L196" i="9" s="1"/>
  <c r="J196" i="9"/>
  <c r="H196" i="9"/>
  <c r="L193" i="9"/>
  <c r="L192" i="9" s="1"/>
  <c r="J193" i="9"/>
  <c r="J192" i="9" s="1"/>
  <c r="H193" i="9"/>
  <c r="H192" i="9" s="1"/>
  <c r="L190" i="9"/>
  <c r="L189" i="9" s="1"/>
  <c r="J190" i="9"/>
  <c r="J189" i="9" s="1"/>
  <c r="H190" i="9"/>
  <c r="H189" i="9" s="1"/>
  <c r="H185" i="9"/>
  <c r="N184" i="9" s="1"/>
  <c r="J184" i="9"/>
  <c r="J183" i="9" s="1"/>
  <c r="J182" i="9" s="1"/>
  <c r="J181" i="9" s="1"/>
  <c r="J180" i="9" s="1"/>
  <c r="L179" i="9"/>
  <c r="J178" i="9"/>
  <c r="J177" i="9" s="1"/>
  <c r="J176" i="9" s="1"/>
  <c r="J175" i="9" s="1"/>
  <c r="J174" i="9" s="1"/>
  <c r="H178" i="9"/>
  <c r="H177" i="9" s="1"/>
  <c r="H176" i="9" s="1"/>
  <c r="H175" i="9" s="1"/>
  <c r="H174" i="9" s="1"/>
  <c r="L173" i="9"/>
  <c r="L172" i="9" s="1"/>
  <c r="L171" i="9" s="1"/>
  <c r="J172" i="9"/>
  <c r="J171" i="9" s="1"/>
  <c r="H172" i="9"/>
  <c r="H171" i="9" s="1"/>
  <c r="L170" i="9"/>
  <c r="L169" i="9" s="1"/>
  <c r="L168" i="9" s="1"/>
  <c r="J169" i="9"/>
  <c r="J168" i="9" s="1"/>
  <c r="H169" i="9"/>
  <c r="H168" i="9" s="1"/>
  <c r="L167" i="9"/>
  <c r="L166" i="9" s="1"/>
  <c r="L165" i="9" s="1"/>
  <c r="J166" i="9"/>
  <c r="J165" i="9" s="1"/>
  <c r="H166" i="9"/>
  <c r="H165" i="9" s="1"/>
  <c r="L160" i="9"/>
  <c r="J159" i="9"/>
  <c r="J158" i="9" s="1"/>
  <c r="H159" i="9"/>
  <c r="H158" i="9" s="1"/>
  <c r="L157" i="9"/>
  <c r="L156" i="9" s="1"/>
  <c r="L155" i="9" s="1"/>
  <c r="J156" i="9"/>
  <c r="J155" i="9" s="1"/>
  <c r="H156" i="9"/>
  <c r="H155" i="9" s="1"/>
  <c r="L154" i="9"/>
  <c r="L153" i="9" s="1"/>
  <c r="L152" i="9" s="1"/>
  <c r="J153" i="9"/>
  <c r="J152" i="9" s="1"/>
  <c r="H153" i="9"/>
  <c r="H152" i="9" s="1"/>
  <c r="L147" i="9"/>
  <c r="K147" i="9"/>
  <c r="K146" i="9" s="1"/>
  <c r="K145" i="9" s="1"/>
  <c r="K144" i="9" s="1"/>
  <c r="K143" i="9" s="1"/>
  <c r="K142" i="9" s="1"/>
  <c r="I147" i="9"/>
  <c r="I146" i="9" s="1"/>
  <c r="I145" i="9" s="1"/>
  <c r="I144" i="9" s="1"/>
  <c r="I143" i="9" s="1"/>
  <c r="I142" i="9" s="1"/>
  <c r="J146" i="9"/>
  <c r="J145" i="9" s="1"/>
  <c r="J144" i="9" s="1"/>
  <c r="J143" i="9" s="1"/>
  <c r="J142" i="9" s="1"/>
  <c r="H146" i="9"/>
  <c r="H145" i="9" s="1"/>
  <c r="H144" i="9" s="1"/>
  <c r="H143" i="9" s="1"/>
  <c r="H142" i="9" s="1"/>
  <c r="L141" i="9"/>
  <c r="L140" i="9" s="1"/>
  <c r="L139" i="9" s="1"/>
  <c r="J140" i="9"/>
  <c r="J139" i="9" s="1"/>
  <c r="H140" i="9"/>
  <c r="H139" i="9" s="1"/>
  <c r="L138" i="9"/>
  <c r="L137" i="9" s="1"/>
  <c r="L136" i="9" s="1"/>
  <c r="J137" i="9"/>
  <c r="J136" i="9" s="1"/>
  <c r="H137" i="9"/>
  <c r="H136" i="9" s="1"/>
  <c r="L130" i="9"/>
  <c r="N129" i="9" s="1"/>
  <c r="N128" i="9" s="1"/>
  <c r="J129" i="9"/>
  <c r="J128" i="9" s="1"/>
  <c r="H129" i="9"/>
  <c r="H128" i="9" s="1"/>
  <c r="L126" i="9"/>
  <c r="L125" i="9" s="1"/>
  <c r="J126" i="9"/>
  <c r="J125" i="9" s="1"/>
  <c r="H126" i="9"/>
  <c r="H125" i="9" s="1"/>
  <c r="L123" i="9"/>
  <c r="L122" i="9" s="1"/>
  <c r="J123" i="9"/>
  <c r="J122" i="9" s="1"/>
  <c r="H123" i="9"/>
  <c r="H122" i="9" s="1"/>
  <c r="L119" i="9"/>
  <c r="L118" i="9" s="1"/>
  <c r="J119" i="9"/>
  <c r="J118" i="9" s="1"/>
  <c r="H119" i="9"/>
  <c r="H118" i="9" s="1"/>
  <c r="L116" i="9"/>
  <c r="L115" i="9" s="1"/>
  <c r="J116" i="9"/>
  <c r="J115" i="9" s="1"/>
  <c r="H116" i="9"/>
  <c r="H115" i="9" s="1"/>
  <c r="L110" i="9"/>
  <c r="J109" i="9"/>
  <c r="J108" i="9" s="1"/>
  <c r="J107" i="9" s="1"/>
  <c r="H109" i="9"/>
  <c r="H108" i="9" s="1"/>
  <c r="H107" i="9" s="1"/>
  <c r="L105" i="9"/>
  <c r="L104" i="9" s="1"/>
  <c r="L103" i="9" s="1"/>
  <c r="J105" i="9"/>
  <c r="J104" i="9" s="1"/>
  <c r="J103" i="9" s="1"/>
  <c r="H105" i="9"/>
  <c r="H104" i="9" s="1"/>
  <c r="H103" i="9" s="1"/>
  <c r="L99" i="9"/>
  <c r="P99" i="9" s="1"/>
  <c r="K99" i="9"/>
  <c r="K98" i="9" s="1"/>
  <c r="K97" i="9" s="1"/>
  <c r="K96" i="9" s="1"/>
  <c r="K95" i="9" s="1"/>
  <c r="K94" i="9" s="1"/>
  <c r="K93" i="9" s="1"/>
  <c r="I99" i="9"/>
  <c r="I98" i="9" s="1"/>
  <c r="I97" i="9" s="1"/>
  <c r="I96" i="9" s="1"/>
  <c r="I95" i="9" s="1"/>
  <c r="I94" i="9" s="1"/>
  <c r="I93" i="9" s="1"/>
  <c r="J98" i="9"/>
  <c r="J97" i="9" s="1"/>
  <c r="J96" i="9" s="1"/>
  <c r="J95" i="9" s="1"/>
  <c r="J94" i="9" s="1"/>
  <c r="J93" i="9" s="1"/>
  <c r="H98" i="9"/>
  <c r="H97" i="9" s="1"/>
  <c r="H96" i="9" s="1"/>
  <c r="H95" i="9" s="1"/>
  <c r="H94" i="9" s="1"/>
  <c r="H93" i="9" s="1"/>
  <c r="K91" i="9"/>
  <c r="K90" i="9" s="1"/>
  <c r="I91" i="9"/>
  <c r="I90" i="9" s="1"/>
  <c r="J90" i="9"/>
  <c r="H90" i="9"/>
  <c r="K89" i="9"/>
  <c r="K88" i="9" s="1"/>
  <c r="I89" i="9"/>
  <c r="I88" i="9" s="1"/>
  <c r="J88" i="9"/>
  <c r="H88" i="9"/>
  <c r="L81" i="9"/>
  <c r="L80" i="9" s="1"/>
  <c r="L79" i="9" s="1"/>
  <c r="J81" i="9"/>
  <c r="J80" i="9" s="1"/>
  <c r="J79" i="9" s="1"/>
  <c r="H81" i="9"/>
  <c r="H80" i="9" s="1"/>
  <c r="H79" i="9" s="1"/>
  <c r="L78" i="9"/>
  <c r="J77" i="9"/>
  <c r="J76" i="9" s="1"/>
  <c r="H77" i="9"/>
  <c r="H76" i="9" s="1"/>
  <c r="L75" i="9"/>
  <c r="J74" i="9"/>
  <c r="J73" i="9" s="1"/>
  <c r="H74" i="9"/>
  <c r="H73" i="9" s="1"/>
  <c r="L69" i="9"/>
  <c r="L68" i="9" s="1"/>
  <c r="J69" i="9"/>
  <c r="J68" i="9" s="1"/>
  <c r="H69" i="9"/>
  <c r="H68" i="9" s="1"/>
  <c r="L67" i="9"/>
  <c r="J65" i="9"/>
  <c r="H65" i="9"/>
  <c r="L64" i="9"/>
  <c r="J63" i="9"/>
  <c r="H63" i="9"/>
  <c r="H62" i="9"/>
  <c r="H61" i="9" s="1"/>
  <c r="J61" i="9"/>
  <c r="L55" i="9"/>
  <c r="J54" i="9"/>
  <c r="J53" i="9" s="1"/>
  <c r="J52" i="9" s="1"/>
  <c r="J51" i="9" s="1"/>
  <c r="J50" i="9" s="1"/>
  <c r="J49" i="9" s="1"/>
  <c r="H54" i="9"/>
  <c r="H53" i="9" s="1"/>
  <c r="H52" i="9" s="1"/>
  <c r="H51" i="9" s="1"/>
  <c r="H50" i="9" s="1"/>
  <c r="H49" i="9" s="1"/>
  <c r="L48" i="9"/>
  <c r="J47" i="9"/>
  <c r="J46" i="9" s="1"/>
  <c r="J45" i="9" s="1"/>
  <c r="J44" i="9" s="1"/>
  <c r="J43" i="9" s="1"/>
  <c r="H47" i="9"/>
  <c r="H46" i="9" s="1"/>
  <c r="H45" i="9" s="1"/>
  <c r="H44" i="9" s="1"/>
  <c r="H43" i="9" s="1"/>
  <c r="L42" i="9"/>
  <c r="N41" i="9" s="1"/>
  <c r="N40" i="9" s="1"/>
  <c r="J41" i="9"/>
  <c r="J40" i="9" s="1"/>
  <c r="J39" i="9" s="1"/>
  <c r="J38" i="9" s="1"/>
  <c r="J37" i="9" s="1"/>
  <c r="H41" i="9"/>
  <c r="H40" i="9" s="1"/>
  <c r="H39" i="9" s="1"/>
  <c r="H38" i="9" s="1"/>
  <c r="H37" i="9" s="1"/>
  <c r="L36" i="9"/>
  <c r="N36" i="9" s="1"/>
  <c r="P36" i="9" s="1"/>
  <c r="L35" i="9"/>
  <c r="P35" i="9" s="1"/>
  <c r="J34" i="9"/>
  <c r="H34" i="9"/>
  <c r="L32" i="9"/>
  <c r="J32" i="9"/>
  <c r="H32" i="9"/>
  <c r="L30" i="9"/>
  <c r="J30" i="9"/>
  <c r="H30" i="9"/>
  <c r="L28" i="9"/>
  <c r="J27" i="9"/>
  <c r="H27" i="9"/>
  <c r="H26" i="9"/>
  <c r="H25" i="9" s="1"/>
  <c r="J25" i="9"/>
  <c r="J24" i="9"/>
  <c r="J23" i="9" s="1"/>
  <c r="H23" i="9"/>
  <c r="L17" i="9"/>
  <c r="P17" i="9" s="1"/>
  <c r="J16" i="9"/>
  <c r="H16" i="9"/>
  <c r="J15" i="9"/>
  <c r="J14" i="9" s="1"/>
  <c r="J13" i="9" s="1"/>
  <c r="J12" i="9" s="1"/>
  <c r="J11" i="9" s="1"/>
  <c r="H15" i="9"/>
  <c r="H14" i="9" s="1"/>
  <c r="H13" i="9" s="1"/>
  <c r="H12" i="9" s="1"/>
  <c r="H11" i="9" s="1"/>
  <c r="P213" i="9" l="1"/>
  <c r="P193" i="9"/>
  <c r="P30" i="9"/>
  <c r="P311" i="9"/>
  <c r="P323" i="9"/>
  <c r="P263" i="9"/>
  <c r="P189" i="9"/>
  <c r="P347" i="9"/>
  <c r="P138" i="9"/>
  <c r="P105" i="9"/>
  <c r="P125" i="9"/>
  <c r="P319" i="9"/>
  <c r="P192" i="9"/>
  <c r="P336" i="9"/>
  <c r="P214" i="9"/>
  <c r="P130" i="9"/>
  <c r="P81" i="9"/>
  <c r="L77" i="9"/>
  <c r="L76" i="9" s="1"/>
  <c r="P78" i="9"/>
  <c r="L109" i="9"/>
  <c r="L108" i="9" s="1"/>
  <c r="L107" i="9" s="1"/>
  <c r="L102" i="9" s="1"/>
  <c r="L101" i="9" s="1"/>
  <c r="L100" i="9" s="1"/>
  <c r="P110" i="9"/>
  <c r="N332" i="9"/>
  <c r="P333" i="9"/>
  <c r="L365" i="9"/>
  <c r="L364" i="9" s="1"/>
  <c r="L363" i="9" s="1"/>
  <c r="L362" i="9" s="1"/>
  <c r="P366" i="9"/>
  <c r="N68" i="9"/>
  <c r="P68" i="9" s="1"/>
  <c r="P69" i="9"/>
  <c r="N118" i="9"/>
  <c r="P118" i="9" s="1"/>
  <c r="P119" i="9"/>
  <c r="N243" i="9"/>
  <c r="P243" i="9" s="1"/>
  <c r="P244" i="9"/>
  <c r="N308" i="9"/>
  <c r="P308" i="9" s="1"/>
  <c r="P309" i="9"/>
  <c r="N353" i="9"/>
  <c r="P353" i="9" s="1"/>
  <c r="P354" i="9"/>
  <c r="L27" i="9"/>
  <c r="P28" i="9"/>
  <c r="N47" i="9"/>
  <c r="P48" i="9"/>
  <c r="L63" i="9"/>
  <c r="P64" i="9"/>
  <c r="M89" i="9"/>
  <c r="M88" i="9" s="1"/>
  <c r="P89" i="9"/>
  <c r="L254" i="9"/>
  <c r="P255" i="9"/>
  <c r="L267" i="9"/>
  <c r="L266" i="9" s="1"/>
  <c r="L262" i="9" s="1"/>
  <c r="P268" i="9"/>
  <c r="L299" i="9"/>
  <c r="L298" i="9" s="1"/>
  <c r="L297" i="9" s="1"/>
  <c r="L296" i="9" s="1"/>
  <c r="P300" i="9"/>
  <c r="N293" i="9"/>
  <c r="P294" i="9"/>
  <c r="N341" i="9"/>
  <c r="P342" i="9"/>
  <c r="N79" i="9"/>
  <c r="P79" i="9" s="1"/>
  <c r="P80" i="9"/>
  <c r="N122" i="9"/>
  <c r="P122" i="9" s="1"/>
  <c r="P123" i="9"/>
  <c r="P218" i="9"/>
  <c r="P185" i="9"/>
  <c r="M147" i="9"/>
  <c r="M146" i="9" s="1"/>
  <c r="M145" i="9" s="1"/>
  <c r="M144" i="9" s="1"/>
  <c r="M143" i="9" s="1"/>
  <c r="M142" i="9" s="1"/>
  <c r="P147" i="9"/>
  <c r="L249" i="9"/>
  <c r="L246" i="9" s="1"/>
  <c r="P250" i="9"/>
  <c r="L273" i="9"/>
  <c r="L272" i="9" s="1"/>
  <c r="L271" i="9" s="1"/>
  <c r="P274" i="9"/>
  <c r="N103" i="9"/>
  <c r="P103" i="9" s="1"/>
  <c r="P104" i="9"/>
  <c r="P200" i="9"/>
  <c r="P269" i="9"/>
  <c r="P384" i="9"/>
  <c r="P327" i="9"/>
  <c r="P320" i="9"/>
  <c r="P264" i="9"/>
  <c r="P248" i="9"/>
  <c r="P190" i="9"/>
  <c r="N39" i="9"/>
  <c r="L74" i="9"/>
  <c r="L73" i="9" s="1"/>
  <c r="P75" i="9"/>
  <c r="M91" i="9"/>
  <c r="M90" i="9" s="1"/>
  <c r="M87" i="9" s="1"/>
  <c r="M86" i="9" s="1"/>
  <c r="M85" i="9" s="1"/>
  <c r="M84" i="9" s="1"/>
  <c r="M83" i="9" s="1"/>
  <c r="P91" i="9"/>
  <c r="N183" i="9"/>
  <c r="L241" i="9"/>
  <c r="L238" i="9" s="1"/>
  <c r="P242" i="9"/>
  <c r="L252" i="9"/>
  <c r="P253" i="9"/>
  <c r="L277" i="9"/>
  <c r="L276" i="9" s="1"/>
  <c r="L275" i="9" s="1"/>
  <c r="P278" i="9"/>
  <c r="L328" i="9"/>
  <c r="L325" i="9" s="1"/>
  <c r="P329" i="9"/>
  <c r="L360" i="9"/>
  <c r="L359" i="9" s="1"/>
  <c r="L358" i="9" s="1"/>
  <c r="L357" i="9" s="1"/>
  <c r="P361" i="9"/>
  <c r="P195" i="9"/>
  <c r="P198" i="9"/>
  <c r="L54" i="9"/>
  <c r="L53" i="9" s="1"/>
  <c r="L52" i="9" s="1"/>
  <c r="L51" i="9" s="1"/>
  <c r="L50" i="9" s="1"/>
  <c r="L49" i="9" s="1"/>
  <c r="P55" i="9"/>
  <c r="L65" i="9"/>
  <c r="P67" i="9"/>
  <c r="N159" i="9"/>
  <c r="P160" i="9"/>
  <c r="L178" i="9"/>
  <c r="L177" i="9" s="1"/>
  <c r="L176" i="9" s="1"/>
  <c r="L175" i="9" s="1"/>
  <c r="L174" i="9" s="1"/>
  <c r="P179" i="9"/>
  <c r="L236" i="9"/>
  <c r="L233" i="9" s="1"/>
  <c r="P237" i="9"/>
  <c r="L348" i="9"/>
  <c r="P349" i="9"/>
  <c r="N373" i="9"/>
  <c r="P374" i="9"/>
  <c r="P32" i="9"/>
  <c r="N115" i="9"/>
  <c r="P115" i="9" s="1"/>
  <c r="P116" i="9"/>
  <c r="P282" i="9"/>
  <c r="P322" i="9"/>
  <c r="P340" i="9"/>
  <c r="P312" i="9"/>
  <c r="P283" i="9"/>
  <c r="P240" i="9"/>
  <c r="P209" i="9"/>
  <c r="P201" i="9"/>
  <c r="P141" i="9"/>
  <c r="P126" i="9"/>
  <c r="P42" i="9"/>
  <c r="L88" i="9"/>
  <c r="J233" i="9"/>
  <c r="H356" i="9"/>
  <c r="L114" i="9"/>
  <c r="H164" i="9"/>
  <c r="H163" i="9" s="1"/>
  <c r="H162" i="9" s="1"/>
  <c r="H161" i="9" s="1"/>
  <c r="H212" i="9"/>
  <c r="H211" i="9" s="1"/>
  <c r="H210" i="9" s="1"/>
  <c r="H204" i="9" s="1"/>
  <c r="L15" i="9"/>
  <c r="L14" i="9" s="1"/>
  <c r="L13" i="9" s="1"/>
  <c r="L12" i="9" s="1"/>
  <c r="L11" i="9" s="1"/>
  <c r="J87" i="9"/>
  <c r="J86" i="9" s="1"/>
  <c r="J85" i="9" s="1"/>
  <c r="J84" i="9" s="1"/>
  <c r="J83" i="9" s="1"/>
  <c r="L98" i="9"/>
  <c r="L97" i="9" s="1"/>
  <c r="L96" i="9" s="1"/>
  <c r="L95" i="9" s="1"/>
  <c r="L94" i="9" s="1"/>
  <c r="L93" i="9" s="1"/>
  <c r="L135" i="9"/>
  <c r="L134" i="9" s="1"/>
  <c r="L133" i="9" s="1"/>
  <c r="L132" i="9" s="1"/>
  <c r="H195" i="9"/>
  <c r="H188" i="9" s="1"/>
  <c r="H187" i="9" s="1"/>
  <c r="H186" i="9" s="1"/>
  <c r="J338" i="9"/>
  <c r="J337" i="9" s="1"/>
  <c r="H380" i="9"/>
  <c r="H379" i="9" s="1"/>
  <c r="H378" i="9" s="1"/>
  <c r="H377" i="9" s="1"/>
  <c r="H376" i="9" s="1"/>
  <c r="H375" i="9" s="1"/>
  <c r="N239" i="9"/>
  <c r="P239" i="9" s="1"/>
  <c r="L26" i="9"/>
  <c r="J60" i="9"/>
  <c r="J59" i="9" s="1"/>
  <c r="J58" i="9" s="1"/>
  <c r="J57" i="9" s="1"/>
  <c r="N290" i="9"/>
  <c r="L373" i="9"/>
  <c r="L372" i="9" s="1"/>
  <c r="L371" i="9" s="1"/>
  <c r="L370" i="9" s="1"/>
  <c r="L369" i="9" s="1"/>
  <c r="L368" i="9" s="1"/>
  <c r="L367" i="9" s="1"/>
  <c r="H60" i="9"/>
  <c r="H59" i="9" s="1"/>
  <c r="H58" i="9" s="1"/>
  <c r="H57" i="9" s="1"/>
  <c r="I87" i="9"/>
  <c r="I86" i="9" s="1"/>
  <c r="I85" i="9" s="1"/>
  <c r="I84" i="9" s="1"/>
  <c r="I83" i="9" s="1"/>
  <c r="I385" i="9" s="1"/>
  <c r="L159" i="9"/>
  <c r="L158" i="9" s="1"/>
  <c r="L151" i="9" s="1"/>
  <c r="L150" i="9" s="1"/>
  <c r="L149" i="9" s="1"/>
  <c r="L148" i="9" s="1"/>
  <c r="H266" i="9"/>
  <c r="H262" i="9" s="1"/>
  <c r="H257" i="9" s="1"/>
  <c r="L304" i="9"/>
  <c r="L303" i="9" s="1"/>
  <c r="L302" i="9" s="1"/>
  <c r="L301" i="9" s="1"/>
  <c r="H338" i="9"/>
  <c r="H337" i="9" s="1"/>
  <c r="N339" i="9"/>
  <c r="J102" i="9"/>
  <c r="J101" i="9" s="1"/>
  <c r="J100" i="9" s="1"/>
  <c r="J151" i="9"/>
  <c r="J150" i="9" s="1"/>
  <c r="J149" i="9" s="1"/>
  <c r="J148" i="9" s="1"/>
  <c r="J330" i="9"/>
  <c r="L281" i="9"/>
  <c r="N34" i="9"/>
  <c r="L41" i="9"/>
  <c r="L129" i="9"/>
  <c r="L184" i="9"/>
  <c r="L183" i="9" s="1"/>
  <c r="L182" i="9" s="1"/>
  <c r="L181" i="9" s="1"/>
  <c r="L180" i="9" s="1"/>
  <c r="H238" i="9"/>
  <c r="H325" i="9"/>
  <c r="L332" i="9"/>
  <c r="L331" i="9" s="1"/>
  <c r="L330" i="9" s="1"/>
  <c r="N383" i="9"/>
  <c r="P383" i="9" s="1"/>
  <c r="H29" i="9"/>
  <c r="J121" i="9"/>
  <c r="J246" i="9"/>
  <c r="H281" i="9"/>
  <c r="H280" i="9" s="1"/>
  <c r="H279" i="9" s="1"/>
  <c r="J325" i="9"/>
  <c r="J345" i="9"/>
  <c r="J344" i="9" s="1"/>
  <c r="J343" i="9" s="1"/>
  <c r="O91" i="9"/>
  <c r="O90" i="9" s="1"/>
  <c r="N307" i="9"/>
  <c r="J29" i="9"/>
  <c r="K87" i="9"/>
  <c r="K86" i="9" s="1"/>
  <c r="K85" i="9" s="1"/>
  <c r="K84" i="9" s="1"/>
  <c r="K83" i="9" s="1"/>
  <c r="K385" i="9" s="1"/>
  <c r="M99" i="9"/>
  <c r="M98" i="9" s="1"/>
  <c r="M97" i="9" s="1"/>
  <c r="M96" i="9" s="1"/>
  <c r="M95" i="9" s="1"/>
  <c r="M94" i="9" s="1"/>
  <c r="M93" i="9" s="1"/>
  <c r="L188" i="9"/>
  <c r="L187" i="9" s="1"/>
  <c r="L186" i="9" s="1"/>
  <c r="J281" i="9"/>
  <c r="J280" i="9" s="1"/>
  <c r="J279" i="9" s="1"/>
  <c r="H330" i="9"/>
  <c r="L341" i="9"/>
  <c r="L338" i="9" s="1"/>
  <c r="L337" i="9" s="1"/>
  <c r="J356" i="9"/>
  <c r="N247" i="9"/>
  <c r="P247" i="9" s="1"/>
  <c r="H251" i="9"/>
  <c r="J266" i="9"/>
  <c r="J262" i="9" s="1"/>
  <c r="J257" i="9" s="1"/>
  <c r="H304" i="9"/>
  <c r="H303" i="9" s="1"/>
  <c r="H302" i="9" s="1"/>
  <c r="H301" i="9" s="1"/>
  <c r="H295" i="9" s="1"/>
  <c r="N137" i="9"/>
  <c r="N217" i="9"/>
  <c r="N252" i="9"/>
  <c r="N360" i="9"/>
  <c r="N15" i="9"/>
  <c r="N16" i="9"/>
  <c r="O99" i="9"/>
  <c r="N98" i="9"/>
  <c r="J72" i="9"/>
  <c r="J71" i="9" s="1"/>
  <c r="N173" i="9"/>
  <c r="N208" i="9"/>
  <c r="N277" i="9"/>
  <c r="N350" i="9"/>
  <c r="J22" i="9"/>
  <c r="L47" i="9"/>
  <c r="L46" i="9" s="1"/>
  <c r="L45" i="9" s="1"/>
  <c r="L44" i="9" s="1"/>
  <c r="L43" i="9" s="1"/>
  <c r="P62" i="9"/>
  <c r="H114" i="9"/>
  <c r="J212" i="9"/>
  <c r="J211" i="9" s="1"/>
  <c r="J210" i="9" s="1"/>
  <c r="J204" i="9" s="1"/>
  <c r="L261" i="9"/>
  <c r="P261" i="9" s="1"/>
  <c r="L293" i="9"/>
  <c r="L292" i="9" s="1"/>
  <c r="L291" i="9" s="1"/>
  <c r="J380" i="9"/>
  <c r="J379" i="9" s="1"/>
  <c r="J378" i="9" s="1"/>
  <c r="J377" i="9" s="1"/>
  <c r="J376" i="9" s="1"/>
  <c r="J375" i="9" s="1"/>
  <c r="N63" i="9"/>
  <c r="N74" i="9"/>
  <c r="N109" i="9"/>
  <c r="N140" i="9"/>
  <c r="N154" i="9"/>
  <c r="N167" i="9"/>
  <c r="N178" i="9"/>
  <c r="N235" i="9"/>
  <c r="N241" i="9"/>
  <c r="N254" i="9"/>
  <c r="N267" i="9"/>
  <c r="N365" i="9"/>
  <c r="L16" i="9"/>
  <c r="J114" i="9"/>
  <c r="J188" i="9"/>
  <c r="J187" i="9" s="1"/>
  <c r="J186" i="9" s="1"/>
  <c r="N27" i="9"/>
  <c r="N65" i="9"/>
  <c r="N77" i="9"/>
  <c r="N170" i="9"/>
  <c r="N188" i="9"/>
  <c r="N236" i="9"/>
  <c r="N249" i="9"/>
  <c r="N326" i="9"/>
  <c r="P326" i="9" s="1"/>
  <c r="N335" i="9"/>
  <c r="N346" i="9"/>
  <c r="P346" i="9" s="1"/>
  <c r="J135" i="9"/>
  <c r="J134" i="9" s="1"/>
  <c r="J133" i="9" s="1"/>
  <c r="J132" i="9" s="1"/>
  <c r="H22" i="9"/>
  <c r="L34" i="9"/>
  <c r="L29" i="9" s="1"/>
  <c r="H87" i="9"/>
  <c r="H86" i="9" s="1"/>
  <c r="H85" i="9" s="1"/>
  <c r="H84" i="9" s="1"/>
  <c r="H83" i="9" s="1"/>
  <c r="H102" i="9"/>
  <c r="H101" i="9" s="1"/>
  <c r="H100" i="9" s="1"/>
  <c r="L212" i="9"/>
  <c r="L211" i="9" s="1"/>
  <c r="L210" i="9" s="1"/>
  <c r="L204" i="9" s="1"/>
  <c r="J304" i="9"/>
  <c r="J303" i="9" s="1"/>
  <c r="J302" i="9" s="1"/>
  <c r="J301" i="9" s="1"/>
  <c r="J295" i="9" s="1"/>
  <c r="N54" i="9"/>
  <c r="N157" i="9"/>
  <c r="N197" i="9"/>
  <c r="N273" i="9"/>
  <c r="N287" i="9"/>
  <c r="N299" i="9"/>
  <c r="N328" i="9"/>
  <c r="N348" i="9"/>
  <c r="N382" i="9"/>
  <c r="L90" i="9"/>
  <c r="H135" i="9"/>
  <c r="H134" i="9" s="1"/>
  <c r="H133" i="9" s="1"/>
  <c r="H132" i="9" s="1"/>
  <c r="L164" i="9"/>
  <c r="L163" i="9" s="1"/>
  <c r="L162" i="9" s="1"/>
  <c r="P24" i="9"/>
  <c r="H72" i="9"/>
  <c r="H71" i="9" s="1"/>
  <c r="H121" i="9"/>
  <c r="L146" i="9"/>
  <c r="L145" i="9" s="1"/>
  <c r="L144" i="9" s="1"/>
  <c r="L143" i="9" s="1"/>
  <c r="L142" i="9" s="1"/>
  <c r="J164" i="9"/>
  <c r="J163" i="9" s="1"/>
  <c r="J162" i="9" s="1"/>
  <c r="J161" i="9" s="1"/>
  <c r="H151" i="9"/>
  <c r="H150" i="9" s="1"/>
  <c r="H149" i="9" s="1"/>
  <c r="H148" i="9" s="1"/>
  <c r="H246" i="9"/>
  <c r="J251" i="9"/>
  <c r="L380" i="9"/>
  <c r="L379" i="9" s="1"/>
  <c r="L378" i="9" s="1"/>
  <c r="L377" i="9" s="1"/>
  <c r="L376" i="9" s="1"/>
  <c r="L375" i="9" s="1"/>
  <c r="H233" i="9"/>
  <c r="J238" i="9"/>
  <c r="H345" i="9"/>
  <c r="H344" i="9" s="1"/>
  <c r="H343" i="9" s="1"/>
  <c r="L350" i="9"/>
  <c r="H184" i="9"/>
  <c r="H183" i="9" s="1"/>
  <c r="H182" i="9" s="1"/>
  <c r="H181" i="9" s="1"/>
  <c r="H180" i="9" s="1"/>
  <c r="P241" i="9" l="1"/>
  <c r="H222" i="9"/>
  <c r="H221" i="9" s="1"/>
  <c r="H220" i="9" s="1"/>
  <c r="H219" i="9" s="1"/>
  <c r="J222" i="9"/>
  <c r="J221" i="9" s="1"/>
  <c r="J220" i="9" s="1"/>
  <c r="J219" i="9" s="1"/>
  <c r="L161" i="9"/>
  <c r="L131" i="9" s="1"/>
  <c r="P348" i="9"/>
  <c r="P27" i="9"/>
  <c r="N121" i="9"/>
  <c r="P63" i="9"/>
  <c r="P65" i="9"/>
  <c r="P252" i="9"/>
  <c r="J318" i="9"/>
  <c r="J317" i="9" s="1"/>
  <c r="J316" i="9" s="1"/>
  <c r="J315" i="9" s="1"/>
  <c r="J314" i="9" s="1"/>
  <c r="P249" i="9"/>
  <c r="L72" i="9"/>
  <c r="L71" i="9" s="1"/>
  <c r="P16" i="9"/>
  <c r="L251" i="9"/>
  <c r="P328" i="9"/>
  <c r="L345" i="9"/>
  <c r="L344" i="9" s="1"/>
  <c r="L343" i="9" s="1"/>
  <c r="L295" i="9"/>
  <c r="L356" i="9"/>
  <c r="N272" i="9"/>
  <c r="P273" i="9"/>
  <c r="N187" i="9"/>
  <c r="P188" i="9"/>
  <c r="N153" i="9"/>
  <c r="P154" i="9"/>
  <c r="N216" i="9"/>
  <c r="P217" i="9"/>
  <c r="L40" i="9"/>
  <c r="P41" i="9"/>
  <c r="N25" i="9"/>
  <c r="P26" i="9"/>
  <c r="N158" i="9"/>
  <c r="P158" i="9" s="1"/>
  <c r="P159" i="9"/>
  <c r="N298" i="9"/>
  <c r="P299" i="9"/>
  <c r="N156" i="9"/>
  <c r="P157" i="9"/>
  <c r="N76" i="9"/>
  <c r="P76" i="9" s="1"/>
  <c r="P77" i="9"/>
  <c r="N266" i="9"/>
  <c r="P267" i="9"/>
  <c r="N177" i="9"/>
  <c r="P178" i="9"/>
  <c r="N108" i="9"/>
  <c r="P109" i="9"/>
  <c r="N276" i="9"/>
  <c r="P277" i="9"/>
  <c r="N97" i="9"/>
  <c r="P98" i="9"/>
  <c r="N359" i="9"/>
  <c r="P360" i="9"/>
  <c r="N114" i="9"/>
  <c r="P114" i="9" s="1"/>
  <c r="N338" i="9"/>
  <c r="P339" i="9"/>
  <c r="N289" i="9"/>
  <c r="P290" i="9"/>
  <c r="P184" i="9"/>
  <c r="N334" i="9"/>
  <c r="P335" i="9"/>
  <c r="N172" i="9"/>
  <c r="P173" i="9"/>
  <c r="N372" i="9"/>
  <c r="P373" i="9"/>
  <c r="L87" i="9"/>
  <c r="L86" i="9" s="1"/>
  <c r="L85" i="9" s="1"/>
  <c r="L84" i="9" s="1"/>
  <c r="L83" i="9" s="1"/>
  <c r="N196" i="9"/>
  <c r="P196" i="9" s="1"/>
  <c r="P197" i="9"/>
  <c r="N169" i="9"/>
  <c r="P170" i="9"/>
  <c r="N364" i="9"/>
  <c r="P365" i="9"/>
  <c r="N234" i="9"/>
  <c r="P234" i="9" s="1"/>
  <c r="P235" i="9"/>
  <c r="N139" i="9"/>
  <c r="P139" i="9" s="1"/>
  <c r="P140" i="9"/>
  <c r="P350" i="9"/>
  <c r="N14" i="9"/>
  <c r="P15" i="9"/>
  <c r="N136" i="9"/>
  <c r="P136" i="9" s="1"/>
  <c r="P137" i="9"/>
  <c r="N29" i="9"/>
  <c r="P29" i="9" s="1"/>
  <c r="P34" i="9"/>
  <c r="N38" i="9"/>
  <c r="P341" i="9"/>
  <c r="N381" i="9"/>
  <c r="P381" i="9" s="1"/>
  <c r="P382" i="9"/>
  <c r="N286" i="9"/>
  <c r="P287" i="9"/>
  <c r="N53" i="9"/>
  <c r="P54" i="9"/>
  <c r="P236" i="9"/>
  <c r="P254" i="9"/>
  <c r="N166" i="9"/>
  <c r="P167" i="9"/>
  <c r="N73" i="9"/>
  <c r="P73" i="9" s="1"/>
  <c r="P74" i="9"/>
  <c r="N207" i="9"/>
  <c r="P208" i="9"/>
  <c r="N306" i="9"/>
  <c r="P307" i="9"/>
  <c r="L128" i="9"/>
  <c r="P129" i="9"/>
  <c r="N182" i="9"/>
  <c r="P183" i="9"/>
  <c r="N292" i="9"/>
  <c r="P293" i="9"/>
  <c r="N46" i="9"/>
  <c r="P47" i="9"/>
  <c r="N331" i="9"/>
  <c r="P331" i="9" s="1"/>
  <c r="P332" i="9"/>
  <c r="L280" i="9"/>
  <c r="L279" i="9" s="1"/>
  <c r="J21" i="9"/>
  <c r="J20" i="9" s="1"/>
  <c r="J19" i="9" s="1"/>
  <c r="J18" i="9" s="1"/>
  <c r="N90" i="9"/>
  <c r="P90" i="9" s="1"/>
  <c r="H56" i="9"/>
  <c r="L25" i="9"/>
  <c r="H318" i="9"/>
  <c r="H317" i="9" s="1"/>
  <c r="H316" i="9" s="1"/>
  <c r="H315" i="9" s="1"/>
  <c r="H314" i="9" s="1"/>
  <c r="N238" i="9"/>
  <c r="P238" i="9" s="1"/>
  <c r="J56" i="9"/>
  <c r="N246" i="9"/>
  <c r="P246" i="9" s="1"/>
  <c r="N251" i="9"/>
  <c r="H256" i="9"/>
  <c r="H21" i="9"/>
  <c r="H20" i="9" s="1"/>
  <c r="H19" i="9" s="1"/>
  <c r="H18" i="9" s="1"/>
  <c r="J113" i="9"/>
  <c r="J112" i="9" s="1"/>
  <c r="J111" i="9" s="1"/>
  <c r="J92" i="9" s="1"/>
  <c r="M385" i="9"/>
  <c r="H113" i="9"/>
  <c r="H112" i="9" s="1"/>
  <c r="H111" i="9" s="1"/>
  <c r="H92" i="9" s="1"/>
  <c r="N345" i="9"/>
  <c r="O89" i="9"/>
  <c r="N88" i="9"/>
  <c r="P88" i="9" s="1"/>
  <c r="L61" i="9"/>
  <c r="L60" i="9" s="1"/>
  <c r="L59" i="9" s="1"/>
  <c r="L58" i="9" s="1"/>
  <c r="L57" i="9" s="1"/>
  <c r="N61" i="9"/>
  <c r="J131" i="9"/>
  <c r="L318" i="9"/>
  <c r="L317" i="9" s="1"/>
  <c r="L23" i="9"/>
  <c r="N23" i="9"/>
  <c r="N146" i="9"/>
  <c r="O147" i="9"/>
  <c r="N325" i="9"/>
  <c r="L260" i="9"/>
  <c r="L259" i="9" s="1"/>
  <c r="L258" i="9" s="1"/>
  <c r="L257" i="9" s="1"/>
  <c r="N260" i="9"/>
  <c r="O98" i="9"/>
  <c r="O97" i="9" s="1"/>
  <c r="O96" i="9" s="1"/>
  <c r="O95" i="9" s="1"/>
  <c r="O94" i="9" s="1"/>
  <c r="O93" i="9" s="1"/>
  <c r="J256" i="9"/>
  <c r="H131" i="9"/>
  <c r="P251" i="9" l="1"/>
  <c r="L56" i="9"/>
  <c r="L222" i="9"/>
  <c r="L221" i="9" s="1"/>
  <c r="L220" i="9" s="1"/>
  <c r="L219" i="9" s="1"/>
  <c r="L256" i="9"/>
  <c r="N233" i="9"/>
  <c r="P233" i="9" s="1"/>
  <c r="N72" i="9"/>
  <c r="N71" i="9" s="1"/>
  <c r="P71" i="9" s="1"/>
  <c r="N135" i="9"/>
  <c r="N134" i="9" s="1"/>
  <c r="L316" i="9"/>
  <c r="L315" i="9" s="1"/>
  <c r="L314" i="9" s="1"/>
  <c r="H10" i="9"/>
  <c r="J10" i="9"/>
  <c r="N113" i="9"/>
  <c r="N112" i="9" s="1"/>
  <c r="P25" i="9"/>
  <c r="L121" i="9"/>
  <c r="P128" i="9"/>
  <c r="N165" i="9"/>
  <c r="P166" i="9"/>
  <c r="N52" i="9"/>
  <c r="P53" i="9"/>
  <c r="N13" i="9"/>
  <c r="P14" i="9"/>
  <c r="N171" i="9"/>
  <c r="P171" i="9" s="1"/>
  <c r="P172" i="9"/>
  <c r="N96" i="9"/>
  <c r="P97" i="9"/>
  <c r="N107" i="9"/>
  <c r="P108" i="9"/>
  <c r="N262" i="9"/>
  <c r="P262" i="9" s="1"/>
  <c r="P266" i="9"/>
  <c r="N155" i="9"/>
  <c r="P155" i="9" s="1"/>
  <c r="P156" i="9"/>
  <c r="L39" i="9"/>
  <c r="P40" i="9"/>
  <c r="N152" i="9"/>
  <c r="P153" i="9"/>
  <c r="N145" i="9"/>
  <c r="P146" i="9"/>
  <c r="N37" i="9"/>
  <c r="N371" i="9"/>
  <c r="P372" i="9"/>
  <c r="N330" i="9"/>
  <c r="P330" i="9" s="1"/>
  <c r="P334" i="9"/>
  <c r="N358" i="9"/>
  <c r="P359" i="9"/>
  <c r="N275" i="9"/>
  <c r="P275" i="9" s="1"/>
  <c r="P276" i="9"/>
  <c r="N176" i="9"/>
  <c r="P177" i="9"/>
  <c r="N297" i="9"/>
  <c r="P298" i="9"/>
  <c r="N212" i="9"/>
  <c r="P216" i="9"/>
  <c r="N22" i="9"/>
  <c r="P23" i="9"/>
  <c r="N60" i="9"/>
  <c r="P61" i="9"/>
  <c r="N291" i="9"/>
  <c r="P291" i="9" s="1"/>
  <c r="P292" i="9"/>
  <c r="N206" i="9"/>
  <c r="P207" i="9"/>
  <c r="N363" i="9"/>
  <c r="P364" i="9"/>
  <c r="N337" i="9"/>
  <c r="P337" i="9" s="1"/>
  <c r="P338" i="9"/>
  <c r="N186" i="9"/>
  <c r="P186" i="9" s="1"/>
  <c r="P187" i="9"/>
  <c r="P325" i="9"/>
  <c r="N344" i="9"/>
  <c r="P345" i="9"/>
  <c r="N259" i="9"/>
  <c r="P260" i="9"/>
  <c r="N380" i="9"/>
  <c r="N45" i="9"/>
  <c r="P46" i="9"/>
  <c r="N181" i="9"/>
  <c r="P182" i="9"/>
  <c r="N305" i="9"/>
  <c r="P306" i="9"/>
  <c r="N285" i="9"/>
  <c r="P286" i="9"/>
  <c r="N168" i="9"/>
  <c r="P168" i="9" s="1"/>
  <c r="P169" i="9"/>
  <c r="N288" i="9"/>
  <c r="P288" i="9" s="1"/>
  <c r="P289" i="9"/>
  <c r="N271" i="9"/>
  <c r="P271" i="9" s="1"/>
  <c r="P272" i="9"/>
  <c r="N87" i="9"/>
  <c r="L22" i="9"/>
  <c r="L21" i="9" s="1"/>
  <c r="L20" i="9" s="1"/>
  <c r="L19" i="9" s="1"/>
  <c r="L18" i="9" s="1"/>
  <c r="H203" i="9"/>
  <c r="J203" i="9"/>
  <c r="O88" i="9"/>
  <c r="O87" i="9" s="1"/>
  <c r="O86" i="9" s="1"/>
  <c r="O85" i="9" s="1"/>
  <c r="O84" i="9" s="1"/>
  <c r="O83" i="9" s="1"/>
  <c r="O146" i="9"/>
  <c r="O145" i="9" s="1"/>
  <c r="O144" i="9" s="1"/>
  <c r="O143" i="9" s="1"/>
  <c r="O142" i="9" s="1"/>
  <c r="H11" i="8"/>
  <c r="H36" i="8"/>
  <c r="N222" i="9" l="1"/>
  <c r="P222" i="9" s="1"/>
  <c r="L203" i="9"/>
  <c r="P72" i="9"/>
  <c r="P135" i="9"/>
  <c r="N318" i="9"/>
  <c r="P318" i="9" s="1"/>
  <c r="J385" i="9"/>
  <c r="J387" i="9" s="1"/>
  <c r="H385" i="9"/>
  <c r="H387" i="9" s="1"/>
  <c r="N304" i="9"/>
  <c r="P305" i="9"/>
  <c r="N44" i="9"/>
  <c r="P45" i="9"/>
  <c r="N86" i="9"/>
  <c r="P87" i="9"/>
  <c r="N379" i="9"/>
  <c r="P380" i="9"/>
  <c r="N111" i="9"/>
  <c r="N317" i="9"/>
  <c r="N205" i="9"/>
  <c r="P206" i="9"/>
  <c r="N59" i="9"/>
  <c r="P60" i="9"/>
  <c r="N211" i="9"/>
  <c r="P212" i="9"/>
  <c r="N175" i="9"/>
  <c r="P176" i="9"/>
  <c r="N357" i="9"/>
  <c r="P358" i="9"/>
  <c r="N370" i="9"/>
  <c r="P371" i="9"/>
  <c r="N133" i="9"/>
  <c r="P134" i="9"/>
  <c r="P152" i="9"/>
  <c r="N151" i="9"/>
  <c r="N102" i="9"/>
  <c r="P107" i="9"/>
  <c r="N51" i="9"/>
  <c r="P52" i="9"/>
  <c r="P121" i="9"/>
  <c r="L113" i="9"/>
  <c r="N221" i="9"/>
  <c r="P285" i="9"/>
  <c r="N281" i="9"/>
  <c r="N180" i="9"/>
  <c r="P180" i="9" s="1"/>
  <c r="P181" i="9"/>
  <c r="N258" i="9"/>
  <c r="P259" i="9"/>
  <c r="N343" i="9"/>
  <c r="P343" i="9" s="1"/>
  <c r="P344" i="9"/>
  <c r="N362" i="9"/>
  <c r="P362" i="9" s="1"/>
  <c r="P363" i="9"/>
  <c r="N21" i="9"/>
  <c r="P22" i="9"/>
  <c r="N296" i="9"/>
  <c r="P297" i="9"/>
  <c r="N144" i="9"/>
  <c r="P145" i="9"/>
  <c r="L38" i="9"/>
  <c r="P39" i="9"/>
  <c r="N95" i="9"/>
  <c r="P96" i="9"/>
  <c r="N12" i="9"/>
  <c r="P13" i="9"/>
  <c r="P165" i="9"/>
  <c r="N164" i="9"/>
  <c r="O385" i="9"/>
  <c r="N20" i="9" l="1"/>
  <c r="P21" i="9"/>
  <c r="N220" i="9"/>
  <c r="P221" i="9"/>
  <c r="N50" i="9"/>
  <c r="P51" i="9"/>
  <c r="N369" i="9"/>
  <c r="P370" i="9"/>
  <c r="N174" i="9"/>
  <c r="P174" i="9" s="1"/>
  <c r="P175" i="9"/>
  <c r="N58" i="9"/>
  <c r="P59" i="9"/>
  <c r="P317" i="9"/>
  <c r="N316" i="9"/>
  <c r="N378" i="9"/>
  <c r="P379" i="9"/>
  <c r="N43" i="9"/>
  <c r="P43" i="9" s="1"/>
  <c r="P44" i="9"/>
  <c r="N11" i="9"/>
  <c r="P11" i="9" s="1"/>
  <c r="P12" i="9"/>
  <c r="L37" i="9"/>
  <c r="P38" i="9"/>
  <c r="N280" i="9"/>
  <c r="P281" i="9"/>
  <c r="L112" i="9"/>
  <c r="P113" i="9"/>
  <c r="N163" i="9"/>
  <c r="P164" i="9"/>
  <c r="P296" i="9"/>
  <c r="N257" i="9"/>
  <c r="P258" i="9"/>
  <c r="N101" i="9"/>
  <c r="P102" i="9"/>
  <c r="N132" i="9"/>
  <c r="P133" i="9"/>
  <c r="P357" i="9"/>
  <c r="N356" i="9"/>
  <c r="P356" i="9" s="1"/>
  <c r="N210" i="9"/>
  <c r="P210" i="9" s="1"/>
  <c r="P211" i="9"/>
  <c r="P205" i="9"/>
  <c r="N85" i="9"/>
  <c r="P86" i="9"/>
  <c r="N303" i="9"/>
  <c r="P304" i="9"/>
  <c r="N94" i="9"/>
  <c r="P95" i="9"/>
  <c r="N143" i="9"/>
  <c r="P144" i="9"/>
  <c r="N150" i="9"/>
  <c r="P151" i="9"/>
  <c r="F87" i="8"/>
  <c r="E86" i="8"/>
  <c r="E85" i="8" s="1"/>
  <c r="D86" i="8"/>
  <c r="D85" i="8" s="1"/>
  <c r="F84" i="8"/>
  <c r="E83" i="8"/>
  <c r="D83" i="8"/>
  <c r="F82" i="8"/>
  <c r="E81" i="8"/>
  <c r="D81" i="8"/>
  <c r="F80" i="8"/>
  <c r="E79" i="8"/>
  <c r="D79" i="8"/>
  <c r="D78" i="8"/>
  <c r="F77" i="8"/>
  <c r="E76" i="8"/>
  <c r="F75" i="8"/>
  <c r="F74" i="8"/>
  <c r="F73" i="8"/>
  <c r="E72" i="8"/>
  <c r="D72" i="8"/>
  <c r="F71" i="8"/>
  <c r="F70" i="8"/>
  <c r="F69" i="8"/>
  <c r="F68" i="8"/>
  <c r="F67" i="8"/>
  <c r="E66" i="8"/>
  <c r="D66" i="8"/>
  <c r="F65" i="8"/>
  <c r="F64" i="8"/>
  <c r="F63" i="8"/>
  <c r="F62" i="8"/>
  <c r="H62" i="8" s="1"/>
  <c r="E61" i="8"/>
  <c r="D61" i="8"/>
  <c r="F58" i="8"/>
  <c r="E57" i="8"/>
  <c r="D57" i="8"/>
  <c r="F56" i="8"/>
  <c r="F55" i="8"/>
  <c r="F54" i="8"/>
  <c r="F53" i="8"/>
  <c r="F52" i="8"/>
  <c r="F51" i="8"/>
  <c r="H51" i="8" s="1"/>
  <c r="E50" i="8"/>
  <c r="D50" i="8"/>
  <c r="F49" i="8"/>
  <c r="F48" i="8"/>
  <c r="F47" i="8"/>
  <c r="E46" i="8"/>
  <c r="D46" i="8"/>
  <c r="D45" i="8"/>
  <c r="F44" i="8"/>
  <c r="E43" i="8"/>
  <c r="D43" i="8"/>
  <c r="F42" i="8"/>
  <c r="F41" i="8"/>
  <c r="F40" i="8"/>
  <c r="F39" i="8"/>
  <c r="F38" i="8"/>
  <c r="E37" i="8"/>
  <c r="D37" i="8"/>
  <c r="F35" i="8"/>
  <c r="H35" i="8" s="1"/>
  <c r="E34" i="8"/>
  <c r="D34" i="8"/>
  <c r="F33" i="8"/>
  <c r="H33" i="8" s="1"/>
  <c r="F32" i="8"/>
  <c r="H32" i="8" s="1"/>
  <c r="E31" i="8"/>
  <c r="D31" i="8"/>
  <c r="F30" i="8"/>
  <c r="H30" i="8" s="1"/>
  <c r="F29" i="8"/>
  <c r="H29" i="8" s="1"/>
  <c r="E28" i="8"/>
  <c r="D28" i="8"/>
  <c r="F27" i="8"/>
  <c r="H27" i="8" s="1"/>
  <c r="E26" i="8"/>
  <c r="D26" i="8"/>
  <c r="D25" i="8" s="1"/>
  <c r="F24" i="8"/>
  <c r="H24" i="8" s="1"/>
  <c r="E23" i="8"/>
  <c r="D23" i="8"/>
  <c r="F22" i="8"/>
  <c r="H22" i="8" s="1"/>
  <c r="F21" i="8"/>
  <c r="H21" i="8" s="1"/>
  <c r="F20" i="8"/>
  <c r="H20" i="8" s="1"/>
  <c r="F19" i="8"/>
  <c r="H19" i="8" s="1"/>
  <c r="E18" i="8"/>
  <c r="E17" i="8" s="1"/>
  <c r="D18" i="8"/>
  <c r="D17" i="8" s="1"/>
  <c r="F16" i="8"/>
  <c r="H16" i="8" s="1"/>
  <c r="F15" i="8"/>
  <c r="H15" i="8" s="1"/>
  <c r="F14" i="8"/>
  <c r="H14" i="8" s="1"/>
  <c r="F13" i="8"/>
  <c r="H13" i="8" s="1"/>
  <c r="E12" i="8"/>
  <c r="E11" i="8" s="1"/>
  <c r="D12" i="8"/>
  <c r="D11" i="8" s="1"/>
  <c r="N142" i="9" l="1"/>
  <c r="P142" i="9" s="1"/>
  <c r="P143" i="9"/>
  <c r="N302" i="9"/>
  <c r="P303" i="9"/>
  <c r="P132" i="9"/>
  <c r="P257" i="9"/>
  <c r="N162" i="9"/>
  <c r="P163" i="9"/>
  <c r="N279" i="9"/>
  <c r="P279" i="9" s="1"/>
  <c r="P280" i="9"/>
  <c r="N377" i="9"/>
  <c r="P378" i="9"/>
  <c r="N57" i="9"/>
  <c r="P58" i="9"/>
  <c r="N368" i="9"/>
  <c r="P369" i="9"/>
  <c r="N219" i="9"/>
  <c r="P220" i="9"/>
  <c r="N204" i="9"/>
  <c r="P204" i="9" s="1"/>
  <c r="N315" i="9"/>
  <c r="P316" i="9"/>
  <c r="N149" i="9"/>
  <c r="P150" i="9"/>
  <c r="N93" i="9"/>
  <c r="P94" i="9"/>
  <c r="N84" i="9"/>
  <c r="P85" i="9"/>
  <c r="N100" i="9"/>
  <c r="P100" i="9" s="1"/>
  <c r="P101" i="9"/>
  <c r="L111" i="9"/>
  <c r="P112" i="9"/>
  <c r="L10" i="9"/>
  <c r="P37" i="9"/>
  <c r="N49" i="9"/>
  <c r="P49" i="9" s="1"/>
  <c r="P50" i="9"/>
  <c r="N19" i="9"/>
  <c r="P20" i="9"/>
  <c r="F28" i="8"/>
  <c r="F34" i="8"/>
  <c r="G34" i="8"/>
  <c r="H34" i="8"/>
  <c r="G64" i="8"/>
  <c r="H64" i="8" s="1"/>
  <c r="G67" i="8"/>
  <c r="H67" i="8" s="1"/>
  <c r="F26" i="8"/>
  <c r="F25" i="8" s="1"/>
  <c r="G26" i="8"/>
  <c r="H26" i="8" s="1"/>
  <c r="G53" i="8"/>
  <c r="H53" i="8" s="1"/>
  <c r="G68" i="8"/>
  <c r="H68" i="8" s="1"/>
  <c r="F86" i="8"/>
  <c r="F85" i="8" s="1"/>
  <c r="G87" i="8"/>
  <c r="H87" i="8" s="1"/>
  <c r="G41" i="8"/>
  <c r="H41" i="8" s="1"/>
  <c r="G54" i="8"/>
  <c r="H54" i="8" s="1"/>
  <c r="F61" i="8"/>
  <c r="H61" i="8" s="1"/>
  <c r="G61" i="8"/>
  <c r="G69" i="8"/>
  <c r="H69" i="8" s="1"/>
  <c r="F81" i="8"/>
  <c r="G82" i="8"/>
  <c r="H82" i="8" s="1"/>
  <c r="F31" i="8"/>
  <c r="G39" i="8"/>
  <c r="H39" i="8" s="1"/>
  <c r="G52" i="8"/>
  <c r="H52" i="8" s="1"/>
  <c r="G56" i="8"/>
  <c r="H56" i="8" s="1"/>
  <c r="G71" i="8"/>
  <c r="H71" i="8" s="1"/>
  <c r="F23" i="8"/>
  <c r="G23" i="8"/>
  <c r="H23" i="8"/>
  <c r="G65" i="8"/>
  <c r="H65" i="8" s="1"/>
  <c r="F83" i="8"/>
  <c r="G84" i="8"/>
  <c r="H84" i="8" s="1"/>
  <c r="G18" i="8"/>
  <c r="G48" i="8"/>
  <c r="H48" i="8" s="1"/>
  <c r="G55" i="8"/>
  <c r="H55" i="8" s="1"/>
  <c r="F57" i="8"/>
  <c r="G57" i="8"/>
  <c r="G63" i="8"/>
  <c r="H63" i="8" s="1"/>
  <c r="G70" i="8"/>
  <c r="H70" i="8" s="1"/>
  <c r="G72" i="8"/>
  <c r="G77" i="8"/>
  <c r="H77" i="8" s="1"/>
  <c r="F79" i="8"/>
  <c r="G79" i="8"/>
  <c r="F12" i="8"/>
  <c r="F11" i="8" s="1"/>
  <c r="F37" i="8"/>
  <c r="F50" i="8"/>
  <c r="F66" i="8"/>
  <c r="D76" i="8"/>
  <c r="D60" i="8" s="1"/>
  <c r="D59" i="8" s="1"/>
  <c r="F46" i="8"/>
  <c r="F18" i="8"/>
  <c r="F17" i="8" s="1"/>
  <c r="D10" i="8"/>
  <c r="E25" i="8"/>
  <c r="E10" i="8" s="1"/>
  <c r="E60" i="8"/>
  <c r="E59" i="8" s="1"/>
  <c r="F72" i="8"/>
  <c r="F76" i="8"/>
  <c r="F43" i="8"/>
  <c r="H43" i="8" s="1"/>
  <c r="N256" i="9" l="1"/>
  <c r="P256" i="9" s="1"/>
  <c r="L92" i="9"/>
  <c r="L385" i="9" s="1"/>
  <c r="L387" i="9" s="1"/>
  <c r="P111" i="9"/>
  <c r="N83" i="9"/>
  <c r="P83" i="9" s="1"/>
  <c r="P84" i="9"/>
  <c r="N148" i="9"/>
  <c r="P149" i="9"/>
  <c r="P219" i="9"/>
  <c r="P57" i="9"/>
  <c r="N56" i="9"/>
  <c r="N301" i="9"/>
  <c r="P302" i="9"/>
  <c r="N18" i="9"/>
  <c r="P18" i="9" s="1"/>
  <c r="P19" i="9"/>
  <c r="P93" i="9"/>
  <c r="N92" i="9"/>
  <c r="N314" i="9"/>
  <c r="P314" i="9" s="1"/>
  <c r="P315" i="9"/>
  <c r="N367" i="9"/>
  <c r="P367" i="9" s="1"/>
  <c r="P368" i="9"/>
  <c r="N376" i="9"/>
  <c r="P377" i="9"/>
  <c r="N161" i="9"/>
  <c r="P161" i="9" s="1"/>
  <c r="P162" i="9"/>
  <c r="G83" i="8"/>
  <c r="H83" i="8" s="1"/>
  <c r="G86" i="8"/>
  <c r="H86" i="8" s="1"/>
  <c r="G76" i="8"/>
  <c r="H76" i="8" s="1"/>
  <c r="G81" i="8"/>
  <c r="H81" i="8" s="1"/>
  <c r="G17" i="8"/>
  <c r="H18" i="8"/>
  <c r="H17" i="8" s="1"/>
  <c r="G28" i="8"/>
  <c r="H28" i="8" s="1"/>
  <c r="G50" i="8"/>
  <c r="H50" i="8" s="1"/>
  <c r="G43" i="8"/>
  <c r="G46" i="8"/>
  <c r="H46" i="8" s="1"/>
  <c r="G66" i="8"/>
  <c r="G31" i="8"/>
  <c r="H31" i="8" s="1"/>
  <c r="G12" i="8"/>
  <c r="G37" i="8"/>
  <c r="H37" i="8" s="1"/>
  <c r="F10" i="8"/>
  <c r="E88" i="8"/>
  <c r="F60" i="8"/>
  <c r="D88" i="8"/>
  <c r="G60" i="8" l="1"/>
  <c r="G59" i="8" s="1"/>
  <c r="H66" i="8"/>
  <c r="P92" i="9"/>
  <c r="F59" i="8"/>
  <c r="H60" i="8"/>
  <c r="P301" i="9"/>
  <c r="N295" i="9"/>
  <c r="N375" i="9"/>
  <c r="P375" i="9" s="1"/>
  <c r="P376" i="9"/>
  <c r="N10" i="9"/>
  <c r="P56" i="9"/>
  <c r="P148" i="9"/>
  <c r="N131" i="9"/>
  <c r="P131" i="9" s="1"/>
  <c r="G85" i="8"/>
  <c r="H85" i="8" s="1"/>
  <c r="H25" i="8"/>
  <c r="G25" i="8"/>
  <c r="G11" i="8"/>
  <c r="H12" i="8"/>
  <c r="H59" i="8" l="1"/>
  <c r="F88" i="8"/>
  <c r="P295" i="9"/>
  <c r="N203" i="9"/>
  <c r="P203" i="9" s="1"/>
  <c r="P10" i="9"/>
  <c r="G10" i="8"/>
  <c r="F14" i="7"/>
  <c r="G88" i="8" l="1"/>
  <c r="H88" i="8" s="1"/>
  <c r="H10" i="8"/>
  <c r="N385" i="9"/>
  <c r="N387" i="9" s="1"/>
  <c r="F13" i="7"/>
  <c r="D18" i="7"/>
  <c r="P385" i="9" l="1"/>
  <c r="F12" i="7"/>
  <c r="E18" i="7"/>
  <c r="E9" i="7"/>
  <c r="D9" i="7"/>
  <c r="F18" i="7" l="1"/>
</calcChain>
</file>

<file path=xl/sharedStrings.xml><?xml version="1.0" encoding="utf-8"?>
<sst xmlns="http://schemas.openxmlformats.org/spreadsheetml/2006/main" count="1464" uniqueCount="521">
  <si>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</si>
  <si>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</si>
  <si>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</si>
  <si>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</si>
  <si>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</si>
  <si>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</si>
  <si>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</si>
  <si>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</si>
  <si>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</si>
  <si>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</si>
  <si>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</si>
  <si>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</si>
  <si>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</si>
  <si>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</si>
  <si>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</si>
  <si>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</si>
  <si>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</si>
  <si>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</si>
  <si>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</si>
  <si>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</si>
  <si>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</si>
  <si>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</si>
  <si>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</si>
  <si>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</si>
  <si>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</si>
  <si>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</si>
  <si>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</si>
  <si>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</si>
  <si>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</si>
  <si>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</si>
  <si>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</si>
  <si>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</si>
  <si>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</si>
  <si>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</si>
  <si>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</si>
  <si>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</si>
  <si>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</si>
  <si>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</si>
  <si>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</si>
  <si>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</si>
  <si>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</si>
  <si>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</si>
  <si>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</si>
  <si>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</si>
  <si>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</si>
  <si>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</si>
  <si>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</si>
  <si>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</si>
  <si>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</si>
  <si>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</si>
  <si>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</si>
  <si>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</si>
  <si>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</si>
  <si>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</si>
  <si>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</si>
  <si>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</si>
  <si>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</si>
  <si>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</si>
  <si>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</si>
  <si>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</si>
  <si>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</si>
  <si>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</si>
  <si>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</si>
  <si>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</si>
  <si>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</si>
  <si>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</si>
  <si>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</si>
  <si>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</si>
  <si>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</si>
  <si>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</si>
  <si>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</si>
  <si>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</si>
  <si>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</si>
  <si>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</si>
  <si>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</si>
  <si>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</si>
  <si>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</si>
  <si>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</si>
  <si>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</si>
  <si>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</si>
  <si>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</si>
  <si>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</si>
  <si>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</si>
  <si>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</si>
  <si>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</si>
  <si>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</si>
  <si>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</si>
  <si>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</si>
  <si>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</si>
  <si>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</si>
  <si>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</si>
  <si>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</si>
  <si>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</si>
  <si>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</si>
  <si>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</si>
  <si>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</si>
  <si>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</si>
  <si>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</si>
  <si>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</si>
  <si>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</si>
  <si>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</si>
  <si>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</si>
  <si>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</si>
  <si>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</si>
  <si>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</si>
  <si>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</si>
  <si>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</si>
  <si>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</si>
  <si>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</si>
  <si>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</si>
  <si>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</si>
  <si>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</si>
  <si>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</si>
  <si>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</si>
  <si>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</si>
  <si>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</si>
  <si>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</si>
  <si>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</si>
  <si>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</si>
  <si>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</si>
  <si>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</si>
  <si>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</si>
  <si>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</si>
  <si>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</si>
  <si>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</si>
  <si>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</si>
  <si>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</si>
  <si>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</si>
  <si>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</si>
  <si>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</si>
  <si>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</si>
  <si>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</si>
  <si>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</si>
  <si>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</si>
  <si>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</si>
  <si>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</si>
  <si>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</si>
  <si>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</si>
  <si>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</si>
  <si>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</si>
  <si>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</si>
  <si>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</si>
  <si>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</si>
  <si>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</si>
  <si>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</si>
  <si>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</si>
  <si>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</si>
  <si>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</si>
  <si>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</si>
  <si>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</si>
  <si>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</si>
  <si>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</si>
  <si>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</si>
  <si>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</si>
  <si>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</si>
  <si>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</si>
  <si>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</si>
  <si>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</si>
  <si>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</si>
  <si>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</si>
  <si>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</si>
  <si>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</si>
  <si>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</si>
  <si>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</si>
  <si>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</si>
  <si>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</si>
  <si>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</si>
  <si>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</si>
  <si>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</si>
  <si>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</si>
  <si>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</si>
  <si>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</si>
  <si>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</si>
  <si>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</si>
  <si>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</si>
  <si>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</si>
  <si>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</si>
  <si>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</si>
  <si>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</si>
  <si>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</si>
  <si>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</si>
  <si>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</si>
  <si>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</si>
  <si>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</si>
  <si>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</si>
  <si>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</si>
  <si>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</si>
  <si>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</si>
  <si>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</si>
  <si>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</si>
  <si>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</si>
  <si>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</si>
  <si>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</si>
  <si>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</si>
  <si>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</si>
  <si>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</si>
  <si>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</si>
  <si>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</si>
  <si>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</si>
  <si>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</si>
  <si>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</si>
  <si>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</si>
  <si>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</si>
  <si>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</si>
  <si>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</si>
  <si>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</si>
  <si>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</si>
  <si>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</si>
  <si>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</si>
  <si>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</si>
  <si>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</si>
  <si>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</si>
  <si>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</si>
  <si>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</si>
  <si>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</si>
  <si>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</si>
  <si>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</si>
  <si>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</si>
  <si>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</si>
  <si>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</si>
  <si>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</si>
  <si>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</si>
  <si>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</si>
  <si>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</si>
  <si>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</si>
  <si>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</si>
  <si>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</si>
  <si>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</si>
  <si>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</si>
  <si>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</si>
  <si>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</si>
  <si>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</si>
  <si>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</si>
  <si>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</si>
  <si>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</si>
  <si>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</si>
  <si>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</si>
  <si>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</si>
  <si>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</si>
  <si>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</si>
  <si>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</si>
  <si>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</si>
  <si>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</si>
  <si>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</si>
  <si>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</si>
  <si>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</si>
  <si>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</si>
  <si>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</si>
  <si>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</si>
  <si>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</si>
  <si>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</si>
  <si>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</si>
  <si>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</si>
  <si>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</si>
  <si>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</si>
  <si>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</si>
  <si>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</si>
  <si>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</si>
  <si>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</si>
  <si>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</si>
  <si>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</si>
  <si>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</si>
  <si>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</si>
  <si>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</si>
  <si>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</si>
  <si>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</si>
  <si>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</si>
  <si>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</si>
  <si>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</si>
  <si>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</si>
  <si>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</si>
  <si>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</si>
  <si>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</si>
  <si>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</si>
  <si>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</si>
  <si>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</si>
  <si>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</si>
  <si>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</si>
  <si>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</si>
  <si>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</si>
  <si>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</si>
  <si>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</si>
  <si>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</si>
  <si>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</si>
  <si>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</si>
  <si>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</si>
  <si>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</si>
  <si>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</si>
  <si>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</si>
  <si>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</si>
  <si>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</si>
  <si>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</si>
  <si>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</si>
  <si>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</si>
  <si>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</si>
  <si>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</si>
  <si>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2. По расходам</t>
  </si>
  <si>
    <t>Приложение № 2</t>
  </si>
  <si>
    <t>ППП</t>
  </si>
  <si>
    <t>Уточненный план</t>
  </si>
  <si>
    <t>% исполнения</t>
  </si>
  <si>
    <t>к решению Совета депутатов</t>
  </si>
  <si>
    <t xml:space="preserve"> городского поселения Игрим</t>
  </si>
  <si>
    <t>Код бюджетной классификации</t>
  </si>
  <si>
    <t>Доходы (вид налога)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</si>
  <si>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</si>
  <si>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</si>
  <si>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</si>
  <si>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</si>
  <si>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</si>
  <si>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</si>
  <si>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</si>
  <si>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</si>
  <si>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</si>
  <si>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</si>
  <si>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</si>
  <si>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</si>
  <si>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</si>
  <si>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</si>
  <si>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</si>
  <si>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</si>
  <si>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</si>
  <si>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</si>
  <si>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</si>
  <si>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</si>
  <si>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</si>
  <si>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</si>
  <si>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</si>
  <si>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</si>
  <si>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</si>
  <si>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</si>
  <si>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</si>
  <si>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</si>
  <si>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</si>
  <si>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</si>
  <si>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</si>
  <si>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</si>
  <si>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</si>
  <si>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</si>
  <si>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</si>
  <si>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</si>
  <si>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</si>
  <si>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</si>
  <si>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</si>
  <si>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</si>
  <si>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</si>
  <si>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</si>
  <si>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</si>
  <si>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</si>
  <si>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</si>
  <si>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</si>
  <si>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</si>
  <si>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</si>
  <si>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</si>
  <si>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</si>
  <si>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</si>
  <si>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</si>
  <si>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</si>
  <si>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</si>
  <si>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</si>
  <si>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</si>
  <si>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</si>
  <si>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</si>
  <si>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</si>
  <si>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</si>
  <si>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</si>
  <si>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</si>
  <si>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</si>
  <si>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</si>
  <si>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</si>
  <si>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</si>
  <si>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</si>
  <si>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</si>
  <si>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</si>
  <si>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</si>
  <si>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</si>
  <si>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</si>
  <si>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</si>
  <si>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</si>
  <si>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</si>
  <si>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</si>
  <si>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</si>
  <si>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</si>
  <si>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</si>
  <si>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</si>
  <si>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</si>
  <si>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</si>
  <si>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</si>
  <si>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</si>
  <si>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</si>
  <si>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</si>
  <si>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</si>
  <si>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</si>
  <si>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</si>
  <si>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</si>
  <si>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</si>
  <si>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</si>
  <si>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</si>
  <si>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</si>
  <si>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</si>
  <si>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</si>
  <si>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</si>
  <si>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</si>
  <si>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</si>
  <si>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</si>
  <si>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</si>
  <si>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</si>
  <si>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</si>
  <si>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</si>
  <si>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</si>
  <si>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</si>
  <si>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</si>
  <si>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</si>
  <si>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</si>
  <si>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</si>
  <si>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</si>
  <si>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</si>
  <si>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</si>
  <si>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</si>
  <si>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</si>
  <si>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</si>
  <si>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</si>
  <si>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</si>
  <si>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</si>
  <si>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</si>
  <si>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</si>
  <si>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</si>
  <si>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</si>
  <si>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</si>
  <si>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</si>
  <si>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</si>
  <si>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</si>
  <si>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</si>
  <si>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</si>
  <si>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</si>
  <si>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</si>
  <si>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</si>
  <si>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</si>
  <si>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</si>
  <si>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</si>
  <si>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</si>
  <si>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</si>
  <si>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</si>
  <si>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</si>
  <si>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</si>
  <si>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</si>
  <si>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</si>
  <si>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</si>
  <si>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</si>
  <si>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</si>
  <si>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</si>
  <si>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</si>
  <si>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</si>
  <si>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</si>
  <si>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</si>
  <si>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</si>
  <si>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</si>
  <si>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</si>
  <si>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</si>
  <si>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</si>
  <si>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</si>
  <si>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</si>
  <si>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</si>
  <si>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</si>
  <si>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</si>
  <si>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</si>
  <si>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</si>
  <si>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</si>
  <si>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</si>
  <si>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</si>
  <si>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</si>
  <si>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</si>
  <si>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</si>
  <si>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</si>
  <si>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</si>
  <si>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</si>
  <si>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</si>
  <si>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</si>
  <si>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</si>
  <si>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План на 2023 год</t>
  </si>
  <si>
    <t>Сумма уточнения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</si>
  <si>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</si>
  <si>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</si>
  <si>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</si>
  <si>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</si>
  <si>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</si>
  <si>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</si>
  <si>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</si>
  <si>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</si>
  <si>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Отчет об исполнении бюджета городского поселения Игрим за 1 квартал  2023 года</t>
  </si>
  <si>
    <t>Уточненный план на 2023 год</t>
  </si>
  <si>
    <t>от 00.05.2023 г.  №000</t>
  </si>
  <si>
    <t>Исполнено за 1 квартал 2023 года</t>
  </si>
  <si>
    <t>Сумма утвержденная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</si>
  <si>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</si>
  <si>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</si>
  <si>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</si>
  <si>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</si>
  <si>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</si>
  <si>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Специальные расходы</t>
  </si>
  <si>
    <t>6610399990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</si>
  <si>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</si>
  <si>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</si>
  <si>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Расходы на организацию мероприятий при осуществлении деятельности по обращению с животными без владельцев</t>
  </si>
  <si>
    <t>2200184200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</si>
  <si>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</si>
  <si>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</si>
  <si>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</si>
  <si>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</si>
  <si>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</si>
  <si>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</si>
  <si>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</si>
  <si>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</si>
  <si>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Исплонено за 1 квартал</t>
  </si>
  <si>
    <t>от 00.05.2023 № 000</t>
  </si>
  <si>
    <t>от 00.05.2023 г. № 000</t>
  </si>
  <si>
    <t>Исполнено за 1 квартал 2023 г.</t>
  </si>
  <si>
    <t>7220109605</t>
  </si>
  <si>
    <t>72201S9605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</si>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</sst>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  <numFmt numFmtId="17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6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7" fillId="0" borderId="0" xfId="1" applyFont="1" applyFill="1" applyBorder="1"/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3" xfId="1" applyNumberFormat="1" applyFont="1" applyFill="1" applyBorder="1" applyAlignment="1" applyProtection="1">
      <alignment horizontal="right" vertical="center"/>
      <protection hidden="1"/>
    </xf>
    <xf numFmtId="169" fontId="4" fillId="3" borderId="2" xfId="1" applyNumberFormat="1" applyFont="1" applyFill="1" applyBorder="1" applyAlignment="1" applyProtection="1">
      <alignment horizontal="right" vertical="center"/>
      <protection hidden="1"/>
    </xf>
    <xf numFmtId="169" fontId="4" fillId="3" borderId="4" xfId="1" applyNumberFormat="1" applyFont="1" applyFill="1" applyBorder="1" applyAlignment="1" applyProtection="1">
      <alignment horizontal="right" vertical="center"/>
      <protection hidden="1"/>
    </xf>
    <xf numFmtId="172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 wrapText="1"/>
    </xf>
    <xf numFmtId="174" fontId="10" fillId="0" borderId="3" xfId="0" applyNumberFormat="1" applyFont="1" applyFill="1" applyBorder="1" applyAlignment="1">
      <alignment horizontal="center" vertical="center" wrapText="1"/>
    </xf>
    <xf numFmtId="174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7" fontId="7" fillId="0" borderId="0" xfId="1" applyNumberFormat="1" applyFont="1" applyFill="1"/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3" fontId="10" fillId="0" borderId="9" xfId="0" applyNumberFormat="1" applyFont="1" applyFill="1" applyBorder="1" applyAlignment="1">
      <alignment vertical="top" wrapText="1"/>
    </xf>
    <xf numFmtId="3" fontId="10" fillId="0" borderId="3" xfId="0" applyNumberFormat="1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center" wrapText="1"/>
    </xf>
    <xf numFmtId="0" fontId="13" fillId="0" borderId="0" xfId="0" applyFont="1" applyFill="1"/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topLeftCell="B1" zoomScale="90" zoomScaleNormal="90" workbookViewId="0">
      <selection activeCell="B36" sqref="A36:XFD36"/>
    </sheetView>
  </sheetViews>
  <sheetFormatPr defaultColWidth="9.140625" defaultRowHeight="15" x14ac:dyDescent="0.25"/>
  <cols>
    <col min="1" max="1" width="4.85546875" style="66" hidden="1" customWidth="1"/>
    <col min="2" max="2" width="23.7109375" style="66" customWidth="1"/>
    <col min="3" max="3" width="59.28515625" style="66" customWidth="1"/>
    <col min="4" max="4" width="12" style="68" hidden="1" customWidth="1"/>
    <col min="5" max="5" width="0" style="66" hidden="1" customWidth="1"/>
    <col min="6" max="6" width="10.7109375" style="66" customWidth="1"/>
    <col min="7" max="7" width="10" style="66" customWidth="1"/>
    <col min="8" max="8" width="10.28515625" style="66" customWidth="1"/>
    <col min="9" max="16384" width="9.140625" style="66"/>
  </cols>
  <sheetData>
    <row r="1" spans="2:8" x14ac:dyDescent="0.25">
      <c r="D1" s="67"/>
      <c r="F1" s="67"/>
      <c r="G1" s="67" t="s">
        <v>274</v>
      </c>
      <c r="H1" s="67"/>
    </row>
    <row r="2" spans="2:8" x14ac:dyDescent="0.25">
      <c r="D2" s="67"/>
      <c r="F2" s="67"/>
      <c r="G2" s="67" t="s">
        <v>301</v>
      </c>
      <c r="H2" s="67"/>
    </row>
    <row r="3" spans="2:8" x14ac:dyDescent="0.25">
      <c r="D3" s="67"/>
      <c r="F3" s="67"/>
      <c r="G3" s="67" t="s">
        <v>302</v>
      </c>
      <c r="H3" s="67"/>
    </row>
    <row r="4" spans="2:8" x14ac:dyDescent="0.25">
      <c r="D4" s="67"/>
      <c r="F4" s="67"/>
      <c r="G4" s="67" t="s">
        <v>491</v>
      </c>
      <c r="H4" s="67"/>
    </row>
    <row r="5" spans="2:8" x14ac:dyDescent="0.25">
      <c r="D5" s="67"/>
    </row>
    <row r="6" spans="2:8" ht="21" customHeight="1" x14ac:dyDescent="0.25">
      <c r="B6" s="95" t="s">
        <v>489</v>
      </c>
      <c r="C6" s="95"/>
      <c r="D6" s="95"/>
      <c r="E6" s="94"/>
    </row>
    <row r="7" spans="2:8" ht="21" customHeight="1" x14ac:dyDescent="0.25">
      <c r="B7" s="94"/>
      <c r="C7" s="94" t="s">
        <v>446</v>
      </c>
      <c r="D7" s="94"/>
      <c r="E7" s="94"/>
    </row>
    <row r="8" spans="2:8" x14ac:dyDescent="0.25">
      <c r="D8" s="69"/>
      <c r="E8" s="69"/>
      <c r="F8" s="69"/>
      <c r="G8" s="69" t="s">
        <v>70</v>
      </c>
      <c r="H8" s="69"/>
    </row>
    <row r="9" spans="2:8" s="109" customFormat="1" ht="51" x14ac:dyDescent="0.25">
      <c r="B9" s="70" t="s">
        <v>303</v>
      </c>
      <c r="C9" s="70" t="s">
        <v>304</v>
      </c>
      <c r="D9" s="70" t="s">
        <v>479</v>
      </c>
      <c r="E9" s="70" t="s">
        <v>480</v>
      </c>
      <c r="F9" s="70" t="s">
        <v>490</v>
      </c>
      <c r="G9" s="70" t="s">
        <v>492</v>
      </c>
      <c r="H9" s="70" t="s">
        <v>300</v>
      </c>
    </row>
    <row r="10" spans="2:8" ht="15.75" customHeight="1" x14ac:dyDescent="0.25">
      <c r="B10" s="71" t="s">
        <v>305</v>
      </c>
      <c r="C10" s="71" t="s">
        <v>306</v>
      </c>
      <c r="D10" s="72">
        <f>D11+D17+D23+D25+D34+D36+D37+D43+D46+D50+D57</f>
        <v>47346.2</v>
      </c>
      <c r="E10" s="72">
        <f>E11+E17+E23+E25+E34+E36+E37+E43+E46+E50+E57</f>
        <v>0</v>
      </c>
      <c r="F10" s="72">
        <f>F11+F17+F23+F25+F34+F36+F37+F43+F46+F50+F57</f>
        <v>47346.3</v>
      </c>
      <c r="G10" s="72">
        <f>G11+G17+G23+G25+G34+G36+G37+G43+G46+G50+G57</f>
        <v>8777.1500000000015</v>
      </c>
      <c r="H10" s="79">
        <f t="shared" ref="H10:H11" si="0">G10/F10</f>
        <v>0.18538196226526679</v>
      </c>
    </row>
    <row r="11" spans="2:8" x14ac:dyDescent="0.25">
      <c r="B11" s="71" t="s">
        <v>307</v>
      </c>
      <c r="C11" s="71" t="s">
        <v>308</v>
      </c>
      <c r="D11" s="72">
        <f>D12</f>
        <v>17653</v>
      </c>
      <c r="E11" s="72">
        <f>E12</f>
        <v>0</v>
      </c>
      <c r="F11" s="72">
        <f>F12</f>
        <v>17653</v>
      </c>
      <c r="G11" s="72">
        <f>G12</f>
        <v>2578.85</v>
      </c>
      <c r="H11" s="79">
        <f t="shared" si="0"/>
        <v>0.14608565116410807</v>
      </c>
    </row>
    <row r="12" spans="2:8" x14ac:dyDescent="0.25">
      <c r="B12" s="73" t="s">
        <v>309</v>
      </c>
      <c r="C12" s="73" t="s">
        <v>310</v>
      </c>
      <c r="D12" s="72">
        <f>SUM(D13:D16)</f>
        <v>17653</v>
      </c>
      <c r="E12" s="72">
        <f>SUM(E13:E16)</f>
        <v>0</v>
      </c>
      <c r="F12" s="72">
        <f>SUM(F13:F16)</f>
        <v>17653</v>
      </c>
      <c r="G12" s="72">
        <f>SUM(G13:G16)</f>
        <v>2578.85</v>
      </c>
      <c r="H12" s="79">
        <f>G12/F12</f>
        <v>0.14608565116410807</v>
      </c>
    </row>
    <row r="13" spans="2:8" ht="53.25" customHeight="1" x14ac:dyDescent="0.25">
      <c r="B13" s="71" t="s">
        <v>311</v>
      </c>
      <c r="C13" s="71" t="s">
        <v>312</v>
      </c>
      <c r="D13" s="74">
        <v>17448</v>
      </c>
      <c r="E13" s="74"/>
      <c r="F13" s="72">
        <f t="shared" ref="F13:F15" si="1">D13+E13</f>
        <v>17448</v>
      </c>
      <c r="G13" s="72">
        <v>2577</v>
      </c>
      <c r="H13" s="79">
        <f t="shared" ref="H13:H16" si="2">G13/F13</f>
        <v>0.14769601100412655</v>
      </c>
    </row>
    <row r="14" spans="2:8" ht="85.5" customHeight="1" x14ac:dyDescent="0.25">
      <c r="B14" s="71" t="s">
        <v>313</v>
      </c>
      <c r="C14" s="71" t="s">
        <v>314</v>
      </c>
      <c r="D14" s="74">
        <v>100</v>
      </c>
      <c r="E14" s="74"/>
      <c r="F14" s="72">
        <f t="shared" si="1"/>
        <v>100</v>
      </c>
      <c r="G14" s="72">
        <v>0</v>
      </c>
      <c r="H14" s="79">
        <f t="shared" si="2"/>
        <v>0</v>
      </c>
    </row>
    <row r="15" spans="2:8" ht="36" customHeight="1" x14ac:dyDescent="0.25">
      <c r="B15" s="71" t="s">
        <v>315</v>
      </c>
      <c r="C15" s="71" t="s">
        <v>316</v>
      </c>
      <c r="D15" s="74">
        <v>100</v>
      </c>
      <c r="E15" s="74"/>
      <c r="F15" s="72">
        <f t="shared" si="1"/>
        <v>100</v>
      </c>
      <c r="G15" s="72">
        <v>2.6</v>
      </c>
      <c r="H15" s="79">
        <f t="shared" si="2"/>
        <v>2.6000000000000002E-2</v>
      </c>
    </row>
    <row r="16" spans="2:8" ht="61.5" customHeight="1" x14ac:dyDescent="0.25">
      <c r="B16" s="71" t="s">
        <v>447</v>
      </c>
      <c r="C16" s="71" t="s">
        <v>448</v>
      </c>
      <c r="D16" s="74">
        <v>5</v>
      </c>
      <c r="E16" s="74"/>
      <c r="F16" s="72">
        <f>D16+E16</f>
        <v>5</v>
      </c>
      <c r="G16" s="72">
        <v>-0.75</v>
      </c>
      <c r="H16" s="79">
        <f t="shared" si="2"/>
        <v>-0.15</v>
      </c>
    </row>
    <row r="17" spans="2:8" ht="27" customHeight="1" x14ac:dyDescent="0.25">
      <c r="B17" s="71" t="s">
        <v>317</v>
      </c>
      <c r="C17" s="71" t="s">
        <v>318</v>
      </c>
      <c r="D17" s="74">
        <f>D18</f>
        <v>12770</v>
      </c>
      <c r="E17" s="74">
        <f>E18</f>
        <v>0</v>
      </c>
      <c r="F17" s="74">
        <f>F18</f>
        <v>12770</v>
      </c>
      <c r="G17" s="74">
        <f>G18</f>
        <v>3205.6000000000004</v>
      </c>
      <c r="H17" s="74">
        <f>H18</f>
        <v>0.25102584181675808</v>
      </c>
    </row>
    <row r="18" spans="2:8" ht="24" customHeight="1" x14ac:dyDescent="0.25">
      <c r="B18" s="71" t="s">
        <v>319</v>
      </c>
      <c r="C18" s="71" t="s">
        <v>320</v>
      </c>
      <c r="D18" s="74">
        <f>SUM(D19:D22)</f>
        <v>12770</v>
      </c>
      <c r="E18" s="74">
        <f>SUM(E19:E22)</f>
        <v>0</v>
      </c>
      <c r="F18" s="74">
        <f>SUM(F19:F22)</f>
        <v>12770</v>
      </c>
      <c r="G18" s="74">
        <f>SUM(G19:G22)</f>
        <v>3205.6000000000004</v>
      </c>
      <c r="H18" s="79">
        <f t="shared" ref="H18:H22" si="3">G18/F18</f>
        <v>0.25102584181675808</v>
      </c>
    </row>
    <row r="19" spans="2:8" ht="49.5" customHeight="1" x14ac:dyDescent="0.25">
      <c r="B19" s="71" t="s">
        <v>321</v>
      </c>
      <c r="C19" s="71" t="s">
        <v>322</v>
      </c>
      <c r="D19" s="74">
        <v>6266</v>
      </c>
      <c r="E19" s="74"/>
      <c r="F19" s="72">
        <f t="shared" ref="F19:F22" si="4">D19+E19</f>
        <v>6266</v>
      </c>
      <c r="G19" s="72">
        <v>1647.9</v>
      </c>
      <c r="H19" s="79">
        <f t="shared" si="3"/>
        <v>0.2629907436961379</v>
      </c>
    </row>
    <row r="20" spans="2:8" ht="63" customHeight="1" x14ac:dyDescent="0.25">
      <c r="B20" s="71" t="s">
        <v>323</v>
      </c>
      <c r="C20" s="71" t="s">
        <v>324</v>
      </c>
      <c r="D20" s="74">
        <v>30</v>
      </c>
      <c r="E20" s="74"/>
      <c r="F20" s="72">
        <f t="shared" si="4"/>
        <v>30</v>
      </c>
      <c r="G20" s="72">
        <v>6.8</v>
      </c>
      <c r="H20" s="79">
        <f t="shared" si="3"/>
        <v>0.22666666666666666</v>
      </c>
    </row>
    <row r="21" spans="2:8" ht="50.25" customHeight="1" x14ac:dyDescent="0.25">
      <c r="B21" s="71" t="s">
        <v>325</v>
      </c>
      <c r="C21" s="71" t="s">
        <v>326</v>
      </c>
      <c r="D21" s="74">
        <v>7127</v>
      </c>
      <c r="E21" s="74"/>
      <c r="F21" s="72">
        <f t="shared" si="4"/>
        <v>7127</v>
      </c>
      <c r="G21" s="72">
        <v>1762.1</v>
      </c>
      <c r="H21" s="79">
        <f t="shared" si="3"/>
        <v>0.24724287919180579</v>
      </c>
    </row>
    <row r="22" spans="2:8" ht="51.75" customHeight="1" x14ac:dyDescent="0.25">
      <c r="B22" s="71" t="s">
        <v>327</v>
      </c>
      <c r="C22" s="71" t="s">
        <v>328</v>
      </c>
      <c r="D22" s="74">
        <v>-653</v>
      </c>
      <c r="E22" s="74"/>
      <c r="F22" s="72">
        <f t="shared" si="4"/>
        <v>-653</v>
      </c>
      <c r="G22" s="72">
        <v>-211.2</v>
      </c>
      <c r="H22" s="79">
        <f t="shared" si="3"/>
        <v>0.32343032159264928</v>
      </c>
    </row>
    <row r="23" spans="2:8" x14ac:dyDescent="0.25">
      <c r="B23" s="71" t="s">
        <v>329</v>
      </c>
      <c r="C23" s="71" t="s">
        <v>330</v>
      </c>
      <c r="D23" s="74">
        <f>D24</f>
        <v>85</v>
      </c>
      <c r="E23" s="74">
        <f>E24</f>
        <v>0</v>
      </c>
      <c r="F23" s="74">
        <f>F24</f>
        <v>85</v>
      </c>
      <c r="G23" s="74">
        <f>G24</f>
        <v>0</v>
      </c>
      <c r="H23" s="74">
        <f>H24</f>
        <v>0</v>
      </c>
    </row>
    <row r="24" spans="2:8" x14ac:dyDescent="0.25">
      <c r="B24" s="110" t="s">
        <v>331</v>
      </c>
      <c r="C24" s="71" t="s">
        <v>332</v>
      </c>
      <c r="D24" s="74">
        <v>85</v>
      </c>
      <c r="E24" s="74"/>
      <c r="F24" s="72">
        <f>D24+E24</f>
        <v>85</v>
      </c>
      <c r="G24" s="72">
        <v>0</v>
      </c>
      <c r="H24" s="79">
        <f>G24/F24</f>
        <v>0</v>
      </c>
    </row>
    <row r="25" spans="2:8" x14ac:dyDescent="0.25">
      <c r="B25" s="71" t="s">
        <v>333</v>
      </c>
      <c r="C25" s="71" t="s">
        <v>334</v>
      </c>
      <c r="D25" s="72">
        <f>D26+D28+D31</f>
        <v>5055</v>
      </c>
      <c r="E25" s="72">
        <f>E26+E28+E31</f>
        <v>0</v>
      </c>
      <c r="F25" s="72">
        <f>F26+F28+F31</f>
        <v>5055</v>
      </c>
      <c r="G25" s="72">
        <f>G26+G28+G31</f>
        <v>196.3</v>
      </c>
      <c r="H25" s="72">
        <f>H26+H28+H31</f>
        <v>0.16423684925823664</v>
      </c>
    </row>
    <row r="26" spans="2:8" x14ac:dyDescent="0.25">
      <c r="B26" s="71" t="s">
        <v>335</v>
      </c>
      <c r="C26" s="71" t="s">
        <v>336</v>
      </c>
      <c r="D26" s="72">
        <f>D27</f>
        <v>1900</v>
      </c>
      <c r="E26" s="72">
        <f>E27</f>
        <v>0</v>
      </c>
      <c r="F26" s="72">
        <f>F27</f>
        <v>1900</v>
      </c>
      <c r="G26" s="72">
        <f>G27</f>
        <v>58.8</v>
      </c>
      <c r="H26" s="79">
        <f t="shared" ref="H26:H33" si="5">G26/F26</f>
        <v>3.094736842105263E-2</v>
      </c>
    </row>
    <row r="27" spans="2:8" ht="38.25" x14ac:dyDescent="0.25">
      <c r="B27" s="71" t="s">
        <v>337</v>
      </c>
      <c r="C27" s="71" t="s">
        <v>338</v>
      </c>
      <c r="D27" s="74">
        <v>1900</v>
      </c>
      <c r="E27" s="74"/>
      <c r="F27" s="72">
        <f>D27+E27</f>
        <v>1900</v>
      </c>
      <c r="G27" s="72">
        <v>58.8</v>
      </c>
      <c r="H27" s="79">
        <f t="shared" si="5"/>
        <v>3.094736842105263E-2</v>
      </c>
    </row>
    <row r="28" spans="2:8" x14ac:dyDescent="0.25">
      <c r="B28" s="71" t="s">
        <v>339</v>
      </c>
      <c r="C28" s="71" t="s">
        <v>340</v>
      </c>
      <c r="D28" s="72">
        <f>D29+D30</f>
        <v>325</v>
      </c>
      <c r="E28" s="72">
        <f>E29+E30</f>
        <v>0</v>
      </c>
      <c r="F28" s="72">
        <f>F29+F30</f>
        <v>325</v>
      </c>
      <c r="G28" s="72">
        <f>G29+G30</f>
        <v>31.1</v>
      </c>
      <c r="H28" s="79">
        <f t="shared" si="5"/>
        <v>9.5692307692307702E-2</v>
      </c>
    </row>
    <row r="29" spans="2:8" x14ac:dyDescent="0.25">
      <c r="B29" s="71" t="s">
        <v>341</v>
      </c>
      <c r="C29" s="71" t="s">
        <v>342</v>
      </c>
      <c r="D29" s="72">
        <v>55</v>
      </c>
      <c r="E29" s="72"/>
      <c r="F29" s="72">
        <f t="shared" ref="F29:F30" si="6">D29+E29</f>
        <v>55</v>
      </c>
      <c r="G29" s="72">
        <v>8</v>
      </c>
      <c r="H29" s="79">
        <f t="shared" si="5"/>
        <v>0.14545454545454545</v>
      </c>
    </row>
    <row r="30" spans="2:8" x14ac:dyDescent="0.25">
      <c r="B30" s="71" t="s">
        <v>343</v>
      </c>
      <c r="C30" s="71" t="s">
        <v>344</v>
      </c>
      <c r="D30" s="72">
        <v>270</v>
      </c>
      <c r="E30" s="72"/>
      <c r="F30" s="72">
        <f t="shared" si="6"/>
        <v>270</v>
      </c>
      <c r="G30" s="72">
        <v>23.1</v>
      </c>
      <c r="H30" s="79">
        <f t="shared" si="5"/>
        <v>8.5555555555555565E-2</v>
      </c>
    </row>
    <row r="31" spans="2:8" x14ac:dyDescent="0.25">
      <c r="B31" s="71" t="s">
        <v>345</v>
      </c>
      <c r="C31" s="71" t="s">
        <v>346</v>
      </c>
      <c r="D31" s="74">
        <f>SUM(D32:D33)</f>
        <v>2830</v>
      </c>
      <c r="E31" s="74">
        <f>SUM(E32:E33)</f>
        <v>0</v>
      </c>
      <c r="F31" s="74">
        <f>SUM(F32:F33)</f>
        <v>2830</v>
      </c>
      <c r="G31" s="74">
        <f>SUM(G32:G33)</f>
        <v>106.4</v>
      </c>
      <c r="H31" s="79">
        <f t="shared" si="5"/>
        <v>3.7597173144876324E-2</v>
      </c>
    </row>
    <row r="32" spans="2:8" ht="26.25" customHeight="1" x14ac:dyDescent="0.25">
      <c r="B32" s="71" t="s">
        <v>347</v>
      </c>
      <c r="C32" s="71" t="s">
        <v>348</v>
      </c>
      <c r="D32" s="74">
        <v>2600</v>
      </c>
      <c r="E32" s="74"/>
      <c r="F32" s="72">
        <f t="shared" ref="F32:F33" si="7">D32+E32</f>
        <v>2600</v>
      </c>
      <c r="G32" s="72">
        <v>102.7</v>
      </c>
      <c r="H32" s="79">
        <f t="shared" si="5"/>
        <v>3.95E-2</v>
      </c>
    </row>
    <row r="33" spans="2:8" ht="24" customHeight="1" x14ac:dyDescent="0.25">
      <c r="B33" s="71" t="s">
        <v>349</v>
      </c>
      <c r="C33" s="71" t="s">
        <v>350</v>
      </c>
      <c r="D33" s="74">
        <v>230</v>
      </c>
      <c r="E33" s="74"/>
      <c r="F33" s="72">
        <f t="shared" si="7"/>
        <v>230</v>
      </c>
      <c r="G33" s="72">
        <v>3.7</v>
      </c>
      <c r="H33" s="79">
        <f t="shared" si="5"/>
        <v>1.6086956521739131E-2</v>
      </c>
    </row>
    <row r="34" spans="2:8" x14ac:dyDescent="0.25">
      <c r="B34" s="71" t="s">
        <v>351</v>
      </c>
      <c r="C34" s="71" t="s">
        <v>352</v>
      </c>
      <c r="D34" s="72">
        <f>D35</f>
        <v>10</v>
      </c>
      <c r="E34" s="72">
        <f>E35</f>
        <v>0</v>
      </c>
      <c r="F34" s="72">
        <f>F35</f>
        <v>10</v>
      </c>
      <c r="G34" s="72">
        <f>G35</f>
        <v>1.1000000000000001</v>
      </c>
      <c r="H34" s="72">
        <f>H35</f>
        <v>0.11000000000000001</v>
      </c>
    </row>
    <row r="35" spans="2:8" ht="54" customHeight="1" x14ac:dyDescent="0.25">
      <c r="B35" s="71" t="s">
        <v>353</v>
      </c>
      <c r="C35" s="71" t="s">
        <v>354</v>
      </c>
      <c r="D35" s="72">
        <v>10</v>
      </c>
      <c r="E35" s="72"/>
      <c r="F35" s="72">
        <f>D35+E35</f>
        <v>10</v>
      </c>
      <c r="G35" s="72">
        <v>1.1000000000000001</v>
      </c>
      <c r="H35" s="79">
        <f t="shared" ref="H35:H87" si="8">G35/F35</f>
        <v>0.11000000000000001</v>
      </c>
    </row>
    <row r="36" spans="2:8" ht="25.5" hidden="1" x14ac:dyDescent="0.25">
      <c r="B36" s="71" t="s">
        <v>355</v>
      </c>
      <c r="C36" s="71" t="s">
        <v>356</v>
      </c>
      <c r="D36" s="72">
        <v>0</v>
      </c>
      <c r="E36" s="72">
        <v>0</v>
      </c>
      <c r="F36" s="72">
        <v>0</v>
      </c>
      <c r="G36" s="72">
        <v>0</v>
      </c>
      <c r="H36" s="79" t="e">
        <f t="shared" si="8"/>
        <v>#DIV/0!</v>
      </c>
    </row>
    <row r="37" spans="2:8" ht="27.75" customHeight="1" x14ac:dyDescent="0.25">
      <c r="B37" s="71" t="s">
        <v>357</v>
      </c>
      <c r="C37" s="71" t="s">
        <v>358</v>
      </c>
      <c r="D37" s="72">
        <f>SUM(D38:D42)</f>
        <v>5469</v>
      </c>
      <c r="E37" s="72">
        <f>SUM(E38:E42)</f>
        <v>0</v>
      </c>
      <c r="F37" s="72">
        <f>SUM(F38:F42)</f>
        <v>5469</v>
      </c>
      <c r="G37" s="72">
        <f>SUM(G38:G42)</f>
        <v>1240.9000000000001</v>
      </c>
      <c r="H37" s="79">
        <f t="shared" si="8"/>
        <v>0.22689705613457672</v>
      </c>
    </row>
    <row r="38" spans="2:8" ht="62.25" customHeight="1" x14ac:dyDescent="0.25">
      <c r="B38" s="71" t="s">
        <v>359</v>
      </c>
      <c r="C38" s="71" t="s">
        <v>360</v>
      </c>
      <c r="D38" s="72">
        <v>1247</v>
      </c>
      <c r="E38" s="72"/>
      <c r="F38" s="72">
        <f t="shared" ref="F38:G42" si="9">D38+E38</f>
        <v>1247</v>
      </c>
      <c r="G38" s="72">
        <v>120.1</v>
      </c>
      <c r="H38" s="79">
        <f t="shared" si="8"/>
        <v>9.6311146752205284E-2</v>
      </c>
    </row>
    <row r="39" spans="2:8" ht="49.5" hidden="1" customHeight="1" x14ac:dyDescent="0.25">
      <c r="B39" s="71" t="s">
        <v>361</v>
      </c>
      <c r="C39" s="71" t="s">
        <v>362</v>
      </c>
      <c r="D39" s="72">
        <v>0</v>
      </c>
      <c r="E39" s="72"/>
      <c r="F39" s="72">
        <f t="shared" si="9"/>
        <v>0</v>
      </c>
      <c r="G39" s="72">
        <f t="shared" si="9"/>
        <v>0</v>
      </c>
      <c r="H39" s="79" t="e">
        <f t="shared" si="8"/>
        <v>#DIV/0!</v>
      </c>
    </row>
    <row r="40" spans="2:8" ht="51" customHeight="1" x14ac:dyDescent="0.25">
      <c r="B40" s="71" t="s">
        <v>363</v>
      </c>
      <c r="C40" s="71" t="s">
        <v>364</v>
      </c>
      <c r="D40" s="72">
        <v>2605</v>
      </c>
      <c r="E40" s="72"/>
      <c r="F40" s="72">
        <f t="shared" si="9"/>
        <v>2605</v>
      </c>
      <c r="G40" s="72">
        <v>708.1</v>
      </c>
      <c r="H40" s="79">
        <f t="shared" si="8"/>
        <v>0.27182341650671787</v>
      </c>
    </row>
    <row r="41" spans="2:8" ht="69.599999999999994" hidden="1" customHeight="1" x14ac:dyDescent="0.25">
      <c r="B41" s="71" t="s">
        <v>481</v>
      </c>
      <c r="C41" s="71" t="s">
        <v>482</v>
      </c>
      <c r="D41" s="72"/>
      <c r="E41" s="72"/>
      <c r="F41" s="72">
        <f t="shared" si="9"/>
        <v>0</v>
      </c>
      <c r="G41" s="72">
        <f t="shared" si="9"/>
        <v>0</v>
      </c>
      <c r="H41" s="79" t="e">
        <f t="shared" si="8"/>
        <v>#DIV/0!</v>
      </c>
    </row>
    <row r="42" spans="2:8" ht="63" customHeight="1" x14ac:dyDescent="0.25">
      <c r="B42" s="71" t="s">
        <v>365</v>
      </c>
      <c r="C42" s="71" t="s">
        <v>366</v>
      </c>
      <c r="D42" s="72">
        <v>1617</v>
      </c>
      <c r="E42" s="72"/>
      <c r="F42" s="72">
        <f t="shared" si="9"/>
        <v>1617</v>
      </c>
      <c r="G42" s="72">
        <v>412.7</v>
      </c>
      <c r="H42" s="79">
        <f t="shared" si="8"/>
        <v>0.2552257266542981</v>
      </c>
    </row>
    <row r="43" spans="2:8" ht="25.5" x14ac:dyDescent="0.25">
      <c r="B43" s="71" t="s">
        <v>367</v>
      </c>
      <c r="C43" s="71" t="s">
        <v>368</v>
      </c>
      <c r="D43" s="72">
        <f>SUM(D44:D45)</f>
        <v>5151.2</v>
      </c>
      <c r="E43" s="72">
        <f>SUM(E44:E45)</f>
        <v>0</v>
      </c>
      <c r="F43" s="72">
        <f>SUM(F44:F45)</f>
        <v>5151.3</v>
      </c>
      <c r="G43" s="72">
        <f>SUM(G44:G45)</f>
        <v>1271</v>
      </c>
      <c r="H43" s="79">
        <f t="shared" si="8"/>
        <v>0.24673383417778036</v>
      </c>
    </row>
    <row r="44" spans="2:8" ht="25.5" x14ac:dyDescent="0.25">
      <c r="B44" s="71" t="s">
        <v>369</v>
      </c>
      <c r="C44" s="71" t="s">
        <v>370</v>
      </c>
      <c r="D44" s="72">
        <v>100</v>
      </c>
      <c r="E44" s="72"/>
      <c r="F44" s="72">
        <f t="shared" ref="F44" si="10">D44+E44</f>
        <v>100</v>
      </c>
      <c r="G44" s="72">
        <v>73.900000000000006</v>
      </c>
      <c r="H44" s="79">
        <f t="shared" si="8"/>
        <v>0.7390000000000001</v>
      </c>
    </row>
    <row r="45" spans="2:8" ht="14.25" customHeight="1" x14ac:dyDescent="0.25">
      <c r="B45" s="71" t="s">
        <v>371</v>
      </c>
      <c r="C45" s="71" t="s">
        <v>372</v>
      </c>
      <c r="D45" s="72">
        <f>5051.3-0.1</f>
        <v>5051.2</v>
      </c>
      <c r="E45" s="72"/>
      <c r="F45" s="72">
        <v>5051.3</v>
      </c>
      <c r="G45" s="72">
        <v>1197.0999999999999</v>
      </c>
      <c r="H45" s="79">
        <f t="shared" si="8"/>
        <v>0.23698849801041313</v>
      </c>
    </row>
    <row r="46" spans="2:8" ht="25.5" x14ac:dyDescent="0.25">
      <c r="B46" s="71" t="s">
        <v>373</v>
      </c>
      <c r="C46" s="71" t="s">
        <v>374</v>
      </c>
      <c r="D46" s="72">
        <f>SUM(D47:D49)</f>
        <v>1076</v>
      </c>
      <c r="E46" s="72">
        <f>SUM(E47:E49)</f>
        <v>0</v>
      </c>
      <c r="F46" s="72">
        <f>SUM(F47:F49)</f>
        <v>1076</v>
      </c>
      <c r="G46" s="72">
        <f>SUM(G47:G49)</f>
        <v>268.8</v>
      </c>
      <c r="H46" s="79">
        <f t="shared" si="8"/>
        <v>0.24981412639405207</v>
      </c>
    </row>
    <row r="47" spans="2:8" ht="66" customHeight="1" x14ac:dyDescent="0.25">
      <c r="B47" s="71" t="s">
        <v>375</v>
      </c>
      <c r="C47" s="71" t="s">
        <v>376</v>
      </c>
      <c r="D47" s="72">
        <v>909</v>
      </c>
      <c r="E47" s="72"/>
      <c r="F47" s="72">
        <f t="shared" ref="F47:G49" si="11">D47+E47</f>
        <v>909</v>
      </c>
      <c r="G47" s="72">
        <v>227.1</v>
      </c>
      <c r="H47" s="79">
        <f t="shared" si="8"/>
        <v>0.24983498349834982</v>
      </c>
    </row>
    <row r="48" spans="2:8" ht="38.25" hidden="1" x14ac:dyDescent="0.25">
      <c r="B48" s="71" t="s">
        <v>377</v>
      </c>
      <c r="C48" s="71" t="s">
        <v>378</v>
      </c>
      <c r="D48" s="72">
        <v>0</v>
      </c>
      <c r="E48" s="72"/>
      <c r="F48" s="72">
        <f t="shared" si="11"/>
        <v>0</v>
      </c>
      <c r="G48" s="72">
        <f t="shared" si="11"/>
        <v>0</v>
      </c>
      <c r="H48" s="79" t="e">
        <f t="shared" si="8"/>
        <v>#DIV/0!</v>
      </c>
    </row>
    <row r="49" spans="2:8" ht="38.25" x14ac:dyDescent="0.25">
      <c r="B49" s="71" t="s">
        <v>379</v>
      </c>
      <c r="C49" s="71" t="s">
        <v>380</v>
      </c>
      <c r="D49" s="72">
        <v>167</v>
      </c>
      <c r="E49" s="72"/>
      <c r="F49" s="72">
        <f t="shared" si="11"/>
        <v>167</v>
      </c>
      <c r="G49" s="72">
        <v>41.7</v>
      </c>
      <c r="H49" s="79">
        <f t="shared" si="8"/>
        <v>0.24970059880239523</v>
      </c>
    </row>
    <row r="50" spans="2:8" x14ac:dyDescent="0.25">
      <c r="B50" s="111" t="s">
        <v>381</v>
      </c>
      <c r="C50" s="111" t="s">
        <v>382</v>
      </c>
      <c r="D50" s="72">
        <f>SUM(D51:D56)</f>
        <v>25</v>
      </c>
      <c r="E50" s="72">
        <f>SUM(E51:E56)</f>
        <v>0</v>
      </c>
      <c r="F50" s="72">
        <f>SUM(F51:F56)</f>
        <v>25</v>
      </c>
      <c r="G50" s="72">
        <f>SUM(G51:G56)</f>
        <v>0</v>
      </c>
      <c r="H50" s="79">
        <f t="shared" si="8"/>
        <v>0</v>
      </c>
    </row>
    <row r="51" spans="2:8" ht="76.5" x14ac:dyDescent="0.25">
      <c r="B51" s="112" t="s">
        <v>383</v>
      </c>
      <c r="C51" s="75" t="s">
        <v>384</v>
      </c>
      <c r="D51" s="76">
        <v>25</v>
      </c>
      <c r="E51" s="76"/>
      <c r="F51" s="72">
        <f t="shared" ref="F51:G56" si="12">D51+E51</f>
        <v>25</v>
      </c>
      <c r="G51" s="72">
        <v>0</v>
      </c>
      <c r="H51" s="79">
        <f t="shared" si="8"/>
        <v>0</v>
      </c>
    </row>
    <row r="52" spans="2:8" ht="51" hidden="1" x14ac:dyDescent="0.25">
      <c r="B52" s="113" t="s">
        <v>483</v>
      </c>
      <c r="C52" s="78" t="s">
        <v>484</v>
      </c>
      <c r="D52" s="76">
        <v>0</v>
      </c>
      <c r="E52" s="76"/>
      <c r="F52" s="72">
        <f t="shared" si="12"/>
        <v>0</v>
      </c>
      <c r="G52" s="72">
        <f t="shared" si="12"/>
        <v>0</v>
      </c>
      <c r="H52" s="79" t="e">
        <f t="shared" si="8"/>
        <v>#DIV/0!</v>
      </c>
    </row>
    <row r="53" spans="2:8" ht="25.5" hidden="1" x14ac:dyDescent="0.25">
      <c r="B53" s="71" t="s">
        <v>385</v>
      </c>
      <c r="C53" s="77" t="s">
        <v>386</v>
      </c>
      <c r="D53" s="72">
        <v>0</v>
      </c>
      <c r="E53" s="72"/>
      <c r="F53" s="72">
        <f t="shared" si="12"/>
        <v>0</v>
      </c>
      <c r="G53" s="72">
        <f t="shared" si="12"/>
        <v>0</v>
      </c>
      <c r="H53" s="79" t="e">
        <f t="shared" si="8"/>
        <v>#DIV/0!</v>
      </c>
    </row>
    <row r="54" spans="2:8" ht="51" hidden="1" x14ac:dyDescent="0.25">
      <c r="B54" s="71" t="s">
        <v>389</v>
      </c>
      <c r="C54" s="71" t="s">
        <v>390</v>
      </c>
      <c r="D54" s="72">
        <v>0</v>
      </c>
      <c r="E54" s="72"/>
      <c r="F54" s="72">
        <f t="shared" si="12"/>
        <v>0</v>
      </c>
      <c r="G54" s="72">
        <f t="shared" si="12"/>
        <v>0</v>
      </c>
      <c r="H54" s="79" t="e">
        <f t="shared" si="8"/>
        <v>#DIV/0!</v>
      </c>
    </row>
    <row r="55" spans="2:8" ht="38.25" hidden="1" x14ac:dyDescent="0.25">
      <c r="B55" s="114" t="s">
        <v>387</v>
      </c>
      <c r="C55" s="78" t="s">
        <v>388</v>
      </c>
      <c r="D55" s="76">
        <v>0</v>
      </c>
      <c r="E55" s="76"/>
      <c r="F55" s="72">
        <f t="shared" si="12"/>
        <v>0</v>
      </c>
      <c r="G55" s="72">
        <f t="shared" si="12"/>
        <v>0</v>
      </c>
      <c r="H55" s="79" t="e">
        <f t="shared" si="8"/>
        <v>#DIV/0!</v>
      </c>
    </row>
    <row r="56" spans="2:8" ht="25.5" hidden="1" x14ac:dyDescent="0.25">
      <c r="B56" s="71" t="s">
        <v>391</v>
      </c>
      <c r="C56" s="71" t="s">
        <v>392</v>
      </c>
      <c r="D56" s="72">
        <v>0</v>
      </c>
      <c r="E56" s="72"/>
      <c r="F56" s="72">
        <f t="shared" si="12"/>
        <v>0</v>
      </c>
      <c r="G56" s="72">
        <f t="shared" si="12"/>
        <v>0</v>
      </c>
      <c r="H56" s="79" t="e">
        <f t="shared" si="8"/>
        <v>#DIV/0!</v>
      </c>
    </row>
    <row r="57" spans="2:8" x14ac:dyDescent="0.25">
      <c r="B57" s="71" t="s">
        <v>393</v>
      </c>
      <c r="C57" s="71" t="s">
        <v>394</v>
      </c>
      <c r="D57" s="72">
        <f>D58</f>
        <v>52</v>
      </c>
      <c r="E57" s="72">
        <f>E58</f>
        <v>0</v>
      </c>
      <c r="F57" s="72">
        <f>F58</f>
        <v>52</v>
      </c>
      <c r="G57" s="72">
        <f>G58</f>
        <v>14.6</v>
      </c>
      <c r="H57" s="79">
        <f t="shared" si="8"/>
        <v>0.28076923076923077</v>
      </c>
    </row>
    <row r="58" spans="2:8" x14ac:dyDescent="0.25">
      <c r="B58" s="71" t="s">
        <v>395</v>
      </c>
      <c r="C58" s="71" t="s">
        <v>396</v>
      </c>
      <c r="D58" s="72">
        <v>52</v>
      </c>
      <c r="E58" s="72"/>
      <c r="F58" s="72">
        <f>D58+E58</f>
        <v>52</v>
      </c>
      <c r="G58" s="72">
        <v>14.6</v>
      </c>
      <c r="H58" s="79">
        <f t="shared" si="8"/>
        <v>0.28076923076923077</v>
      </c>
    </row>
    <row r="59" spans="2:8" x14ac:dyDescent="0.25">
      <c r="B59" s="71" t="s">
        <v>397</v>
      </c>
      <c r="C59" s="71" t="s">
        <v>398</v>
      </c>
      <c r="D59" s="72">
        <f>D60+D79+D81+D83+D85</f>
        <v>100948.19999999998</v>
      </c>
      <c r="E59" s="72">
        <f>E60+E79+E81+E83+E85</f>
        <v>71.5</v>
      </c>
      <c r="F59" s="72">
        <f>F60+F79+F81+F83+F85</f>
        <v>98770.4</v>
      </c>
      <c r="G59" s="72">
        <f>G60+G79+G81+G83+G85</f>
        <v>16010.1</v>
      </c>
      <c r="H59" s="79">
        <f t="shared" si="8"/>
        <v>0.16209410916630895</v>
      </c>
    </row>
    <row r="60" spans="2:8" ht="25.5" customHeight="1" x14ac:dyDescent="0.25">
      <c r="B60" s="71" t="s">
        <v>399</v>
      </c>
      <c r="C60" s="71" t="s">
        <v>400</v>
      </c>
      <c r="D60" s="72">
        <f>D61+D66+D72+D76</f>
        <v>100948.19999999998</v>
      </c>
      <c r="E60" s="72">
        <f>E61+E66+E72+E76</f>
        <v>71.5</v>
      </c>
      <c r="F60" s="72">
        <f>F61+F66+F72+F76</f>
        <v>98770.4</v>
      </c>
      <c r="G60" s="72">
        <f>G61+G66+G72+G76</f>
        <v>15800.1</v>
      </c>
      <c r="H60" s="79">
        <f t="shared" si="8"/>
        <v>0.15996796611130462</v>
      </c>
    </row>
    <row r="61" spans="2:8" ht="25.5" x14ac:dyDescent="0.25">
      <c r="B61" s="71" t="s">
        <v>401</v>
      </c>
      <c r="C61" s="71" t="s">
        <v>402</v>
      </c>
      <c r="D61" s="72">
        <f>D62</f>
        <v>74681.399999999994</v>
      </c>
      <c r="E61" s="72">
        <f>E62</f>
        <v>0</v>
      </c>
      <c r="F61" s="72">
        <f>F62</f>
        <v>74681.399999999994</v>
      </c>
      <c r="G61" s="72">
        <f>G62</f>
        <v>14936.4</v>
      </c>
      <c r="H61" s="79">
        <f t="shared" si="8"/>
        <v>0.20000160682579599</v>
      </c>
    </row>
    <row r="62" spans="2:8" ht="25.5" x14ac:dyDescent="0.25">
      <c r="B62" s="71" t="s">
        <v>403</v>
      </c>
      <c r="C62" s="71" t="s">
        <v>404</v>
      </c>
      <c r="D62" s="72">
        <v>74681.399999999994</v>
      </c>
      <c r="E62" s="72"/>
      <c r="F62" s="72">
        <f t="shared" ref="F62:G65" si="13">D62+E62</f>
        <v>74681.399999999994</v>
      </c>
      <c r="G62" s="72">
        <v>14936.4</v>
      </c>
      <c r="H62" s="79">
        <f t="shared" si="8"/>
        <v>0.20000160682579599</v>
      </c>
    </row>
    <row r="63" spans="2:8" ht="25.5" hidden="1" x14ac:dyDescent="0.25">
      <c r="B63" s="71" t="s">
        <v>405</v>
      </c>
      <c r="C63" s="71" t="s">
        <v>406</v>
      </c>
      <c r="D63" s="72">
        <v>0</v>
      </c>
      <c r="E63" s="72"/>
      <c r="F63" s="72">
        <f t="shared" si="13"/>
        <v>0</v>
      </c>
      <c r="G63" s="72">
        <f t="shared" si="13"/>
        <v>0</v>
      </c>
      <c r="H63" s="79" t="e">
        <f t="shared" si="8"/>
        <v>#DIV/0!</v>
      </c>
    </row>
    <row r="64" spans="2:8" ht="25.5" hidden="1" x14ac:dyDescent="0.25">
      <c r="B64" s="71" t="s">
        <v>407</v>
      </c>
      <c r="C64" s="71" t="s">
        <v>408</v>
      </c>
      <c r="D64" s="72">
        <v>0</v>
      </c>
      <c r="E64" s="72"/>
      <c r="F64" s="72">
        <f t="shared" si="13"/>
        <v>0</v>
      </c>
      <c r="G64" s="72">
        <f t="shared" si="13"/>
        <v>0</v>
      </c>
      <c r="H64" s="79" t="e">
        <f t="shared" si="8"/>
        <v>#DIV/0!</v>
      </c>
    </row>
    <row r="65" spans="2:8" hidden="1" x14ac:dyDescent="0.25">
      <c r="B65" s="115" t="s">
        <v>409</v>
      </c>
      <c r="C65" s="71" t="s">
        <v>410</v>
      </c>
      <c r="D65" s="72">
        <v>0</v>
      </c>
      <c r="E65" s="72"/>
      <c r="F65" s="72">
        <f t="shared" si="13"/>
        <v>0</v>
      </c>
      <c r="G65" s="72">
        <f t="shared" si="13"/>
        <v>0</v>
      </c>
      <c r="H65" s="79" t="e">
        <f t="shared" si="8"/>
        <v>#DIV/0!</v>
      </c>
    </row>
    <row r="66" spans="2:8" ht="25.5" hidden="1" x14ac:dyDescent="0.25">
      <c r="B66" s="71" t="s">
        <v>411</v>
      </c>
      <c r="C66" s="71" t="s">
        <v>412</v>
      </c>
      <c r="D66" s="72">
        <f>SUM(D67:D71)</f>
        <v>0</v>
      </c>
      <c r="E66" s="72">
        <f>SUM(E67:E71)</f>
        <v>0</v>
      </c>
      <c r="F66" s="72">
        <f>SUM(F67:F71)</f>
        <v>0</v>
      </c>
      <c r="G66" s="72">
        <f>SUM(G67:G71)</f>
        <v>0</v>
      </c>
      <c r="H66" s="79" t="e">
        <f t="shared" si="8"/>
        <v>#DIV/0!</v>
      </c>
    </row>
    <row r="67" spans="2:8" ht="51" hidden="1" x14ac:dyDescent="0.25">
      <c r="B67" s="71" t="s">
        <v>449</v>
      </c>
      <c r="C67" s="71" t="s">
        <v>450</v>
      </c>
      <c r="D67" s="72">
        <v>0</v>
      </c>
      <c r="E67" s="72"/>
      <c r="F67" s="72">
        <f t="shared" ref="F67:G71" si="14">D67+E67</f>
        <v>0</v>
      </c>
      <c r="G67" s="72">
        <f t="shared" si="14"/>
        <v>0</v>
      </c>
      <c r="H67" s="79" t="e">
        <f t="shared" si="8"/>
        <v>#DIV/0!</v>
      </c>
    </row>
    <row r="68" spans="2:8" ht="25.5" hidden="1" x14ac:dyDescent="0.25">
      <c r="B68" s="71" t="s">
        <v>413</v>
      </c>
      <c r="C68" s="71" t="s">
        <v>414</v>
      </c>
      <c r="D68" s="72">
        <v>0</v>
      </c>
      <c r="E68" s="72"/>
      <c r="F68" s="72">
        <f t="shared" si="14"/>
        <v>0</v>
      </c>
      <c r="G68" s="72">
        <f t="shared" si="14"/>
        <v>0</v>
      </c>
      <c r="H68" s="79" t="e">
        <f t="shared" si="8"/>
        <v>#DIV/0!</v>
      </c>
    </row>
    <row r="69" spans="2:8" ht="38.25" hidden="1" x14ac:dyDescent="0.25">
      <c r="B69" s="71" t="s">
        <v>415</v>
      </c>
      <c r="C69" s="71" t="s">
        <v>416</v>
      </c>
      <c r="D69" s="72">
        <v>0</v>
      </c>
      <c r="E69" s="72"/>
      <c r="F69" s="72">
        <f t="shared" si="14"/>
        <v>0</v>
      </c>
      <c r="G69" s="72">
        <f t="shared" si="14"/>
        <v>0</v>
      </c>
      <c r="H69" s="79" t="e">
        <f t="shared" si="8"/>
        <v>#DIV/0!</v>
      </c>
    </row>
    <row r="70" spans="2:8" ht="25.5" hidden="1" x14ac:dyDescent="0.25">
      <c r="B70" s="71" t="s">
        <v>417</v>
      </c>
      <c r="C70" s="71" t="s">
        <v>418</v>
      </c>
      <c r="D70" s="72">
        <v>0</v>
      </c>
      <c r="E70" s="72"/>
      <c r="F70" s="72">
        <f t="shared" si="14"/>
        <v>0</v>
      </c>
      <c r="G70" s="72">
        <f t="shared" si="14"/>
        <v>0</v>
      </c>
      <c r="H70" s="79" t="e">
        <f t="shared" si="8"/>
        <v>#DIV/0!</v>
      </c>
    </row>
    <row r="71" spans="2:8" hidden="1" x14ac:dyDescent="0.25">
      <c r="B71" s="71" t="s">
        <v>419</v>
      </c>
      <c r="C71" s="71" t="s">
        <v>420</v>
      </c>
      <c r="D71" s="72"/>
      <c r="E71" s="72"/>
      <c r="F71" s="72">
        <f t="shared" si="14"/>
        <v>0</v>
      </c>
      <c r="G71" s="72">
        <f t="shared" si="14"/>
        <v>0</v>
      </c>
      <c r="H71" s="79" t="e">
        <f t="shared" si="8"/>
        <v>#DIV/0!</v>
      </c>
    </row>
    <row r="72" spans="2:8" ht="26.25" customHeight="1" x14ac:dyDescent="0.25">
      <c r="B72" s="71" t="s">
        <v>421</v>
      </c>
      <c r="C72" s="71" t="s">
        <v>422</v>
      </c>
      <c r="D72" s="72">
        <f>SUM(D73:D75)</f>
        <v>1354.4</v>
      </c>
      <c r="E72" s="72">
        <f>SUM(E73:E75)</f>
        <v>71.5</v>
      </c>
      <c r="F72" s="72">
        <f>SUM(F73:F75)</f>
        <v>1425.9</v>
      </c>
      <c r="G72" s="72">
        <f>SUM(G73:G75)</f>
        <v>366.59999999999997</v>
      </c>
      <c r="H72" s="79">
        <f t="shared" si="8"/>
        <v>0.25710077845571216</v>
      </c>
    </row>
    <row r="73" spans="2:8" ht="26.25" customHeight="1" x14ac:dyDescent="0.25">
      <c r="B73" s="71" t="s">
        <v>423</v>
      </c>
      <c r="C73" s="71" t="s">
        <v>424</v>
      </c>
      <c r="D73" s="72">
        <v>0</v>
      </c>
      <c r="E73" s="72">
        <v>71.5</v>
      </c>
      <c r="F73" s="72">
        <f>D73+E73</f>
        <v>71.5</v>
      </c>
      <c r="G73" s="72">
        <v>0</v>
      </c>
      <c r="H73" s="79">
        <f t="shared" si="8"/>
        <v>0</v>
      </c>
    </row>
    <row r="74" spans="2:8" ht="39" customHeight="1" x14ac:dyDescent="0.25">
      <c r="B74" s="71" t="s">
        <v>425</v>
      </c>
      <c r="C74" s="71" t="s">
        <v>426</v>
      </c>
      <c r="D74" s="72">
        <v>1189.4000000000001</v>
      </c>
      <c r="E74" s="72"/>
      <c r="F74" s="72">
        <f t="shared" ref="F74:F75" si="15">D74+E74</f>
        <v>1189.4000000000001</v>
      </c>
      <c r="G74" s="72">
        <v>297.39999999999998</v>
      </c>
      <c r="H74" s="79">
        <f t="shared" si="8"/>
        <v>0.25004203800235408</v>
      </c>
    </row>
    <row r="75" spans="2:8" ht="25.5" customHeight="1" x14ac:dyDescent="0.25">
      <c r="B75" s="71" t="s">
        <v>427</v>
      </c>
      <c r="C75" s="71" t="s">
        <v>428</v>
      </c>
      <c r="D75" s="72">
        <v>165</v>
      </c>
      <c r="E75" s="72"/>
      <c r="F75" s="72">
        <f t="shared" si="15"/>
        <v>165</v>
      </c>
      <c r="G75" s="72">
        <v>69.2</v>
      </c>
      <c r="H75" s="79">
        <f t="shared" si="8"/>
        <v>0.41939393939393943</v>
      </c>
    </row>
    <row r="76" spans="2:8" ht="14.25" customHeight="1" x14ac:dyDescent="0.25">
      <c r="B76" s="71" t="s">
        <v>429</v>
      </c>
      <c r="C76" s="71" t="s">
        <v>430</v>
      </c>
      <c r="D76" s="72">
        <f>SUM(D77:D78)</f>
        <v>24912.400000000001</v>
      </c>
      <c r="E76" s="72">
        <f>SUM(E77:E78)</f>
        <v>0</v>
      </c>
      <c r="F76" s="72">
        <f>SUM(F77:F78)</f>
        <v>22663.1</v>
      </c>
      <c r="G76" s="72">
        <f>SUM(G77:G78)</f>
        <v>497.1</v>
      </c>
      <c r="H76" s="79">
        <f t="shared" si="8"/>
        <v>2.1934333784874974E-2</v>
      </c>
    </row>
    <row r="77" spans="2:8" ht="39.75" hidden="1" customHeight="1" x14ac:dyDescent="0.25">
      <c r="B77" s="71" t="s">
        <v>431</v>
      </c>
      <c r="C77" s="71" t="s">
        <v>432</v>
      </c>
      <c r="D77" s="72">
        <v>0</v>
      </c>
      <c r="E77" s="72"/>
      <c r="F77" s="72">
        <f t="shared" ref="F77:G77" si="16">D77+E77</f>
        <v>0</v>
      </c>
      <c r="G77" s="72">
        <f t="shared" si="16"/>
        <v>0</v>
      </c>
      <c r="H77" s="79" t="e">
        <f t="shared" si="8"/>
        <v>#DIV/0!</v>
      </c>
    </row>
    <row r="78" spans="2:8" ht="25.5" x14ac:dyDescent="0.25">
      <c r="B78" s="71" t="s">
        <v>433</v>
      </c>
      <c r="C78" s="71" t="s">
        <v>434</v>
      </c>
      <c r="D78" s="72">
        <f>18325.3+6587.1</f>
        <v>24912.400000000001</v>
      </c>
      <c r="E78" s="72"/>
      <c r="F78" s="72">
        <v>22663.1</v>
      </c>
      <c r="G78" s="72">
        <v>497.1</v>
      </c>
      <c r="H78" s="79">
        <f t="shared" si="8"/>
        <v>2.1934333784874974E-2</v>
      </c>
    </row>
    <row r="79" spans="2:8" ht="25.5" x14ac:dyDescent="0.25">
      <c r="B79" s="71" t="s">
        <v>485</v>
      </c>
      <c r="C79" s="71" t="s">
        <v>486</v>
      </c>
      <c r="D79" s="72">
        <f>SUM(D80)</f>
        <v>0</v>
      </c>
      <c r="E79" s="72">
        <f>SUM(E80)</f>
        <v>0</v>
      </c>
      <c r="F79" s="72">
        <f>SUM(F80)</f>
        <v>0</v>
      </c>
      <c r="G79" s="72">
        <f>SUM(G80)</f>
        <v>210</v>
      </c>
      <c r="H79" s="79" t="e">
        <f t="shared" si="8"/>
        <v>#DIV/0!</v>
      </c>
    </row>
    <row r="80" spans="2:8" ht="25.5" x14ac:dyDescent="0.25">
      <c r="B80" s="71" t="s">
        <v>487</v>
      </c>
      <c r="C80" s="71" t="s">
        <v>488</v>
      </c>
      <c r="D80" s="72">
        <v>0</v>
      </c>
      <c r="E80" s="72"/>
      <c r="F80" s="72">
        <f>D80+E80</f>
        <v>0</v>
      </c>
      <c r="G80" s="72">
        <v>210</v>
      </c>
      <c r="H80" s="79" t="e">
        <f t="shared" si="8"/>
        <v>#DIV/0!</v>
      </c>
    </row>
    <row r="81" spans="2:8" ht="25.5" hidden="1" x14ac:dyDescent="0.25">
      <c r="B81" s="71" t="s">
        <v>451</v>
      </c>
      <c r="C81" s="71" t="s">
        <v>453</v>
      </c>
      <c r="D81" s="72">
        <f>SUM(D82)</f>
        <v>0</v>
      </c>
      <c r="E81" s="72">
        <f>SUM(E82)</f>
        <v>0</v>
      </c>
      <c r="F81" s="72">
        <f>SUM(F82)</f>
        <v>0</v>
      </c>
      <c r="G81" s="72">
        <f>SUM(G82)</f>
        <v>0</v>
      </c>
      <c r="H81" s="79" t="e">
        <f t="shared" si="8"/>
        <v>#DIV/0!</v>
      </c>
    </row>
    <row r="82" spans="2:8" ht="25.5" hidden="1" x14ac:dyDescent="0.25">
      <c r="B82" s="71" t="s">
        <v>452</v>
      </c>
      <c r="C82" s="71" t="s">
        <v>454</v>
      </c>
      <c r="D82" s="72">
        <v>0</v>
      </c>
      <c r="E82" s="72"/>
      <c r="F82" s="72">
        <f>D82+E82</f>
        <v>0</v>
      </c>
      <c r="G82" s="72">
        <f>E82+F82</f>
        <v>0</v>
      </c>
      <c r="H82" s="79" t="e">
        <f t="shared" si="8"/>
        <v>#DIV/0!</v>
      </c>
    </row>
    <row r="83" spans="2:8" hidden="1" x14ac:dyDescent="0.25">
      <c r="B83" s="71" t="s">
        <v>435</v>
      </c>
      <c r="C83" s="71" t="s">
        <v>436</v>
      </c>
      <c r="D83" s="72">
        <f>SUM(D84)</f>
        <v>0</v>
      </c>
      <c r="E83" s="72">
        <f>SUM(E84)</f>
        <v>0</v>
      </c>
      <c r="F83" s="72">
        <f>SUM(F84)</f>
        <v>0</v>
      </c>
      <c r="G83" s="72">
        <f>SUM(G84)</f>
        <v>0</v>
      </c>
      <c r="H83" s="79" t="e">
        <f t="shared" si="8"/>
        <v>#DIV/0!</v>
      </c>
    </row>
    <row r="84" spans="2:8" hidden="1" x14ac:dyDescent="0.25">
      <c r="B84" s="71" t="s">
        <v>437</v>
      </c>
      <c r="C84" s="71" t="s">
        <v>438</v>
      </c>
      <c r="D84" s="72">
        <v>0</v>
      </c>
      <c r="E84" s="72"/>
      <c r="F84" s="72">
        <f>D84+E84</f>
        <v>0</v>
      </c>
      <c r="G84" s="72">
        <f>E84+F84</f>
        <v>0</v>
      </c>
      <c r="H84" s="79" t="e">
        <f t="shared" si="8"/>
        <v>#DIV/0!</v>
      </c>
    </row>
    <row r="85" spans="2:8" ht="51" hidden="1" x14ac:dyDescent="0.25">
      <c r="B85" s="71" t="s">
        <v>439</v>
      </c>
      <c r="C85" s="71" t="s">
        <v>440</v>
      </c>
      <c r="D85" s="72">
        <f t="shared" ref="D85:G86" si="17">D86</f>
        <v>0</v>
      </c>
      <c r="E85" s="72">
        <f t="shared" si="17"/>
        <v>0</v>
      </c>
      <c r="F85" s="72">
        <f t="shared" si="17"/>
        <v>0</v>
      </c>
      <c r="G85" s="72">
        <f t="shared" si="17"/>
        <v>0</v>
      </c>
      <c r="H85" s="79" t="e">
        <f t="shared" si="8"/>
        <v>#DIV/0!</v>
      </c>
    </row>
    <row r="86" spans="2:8" ht="63.75" hidden="1" x14ac:dyDescent="0.25">
      <c r="B86" s="71" t="s">
        <v>441</v>
      </c>
      <c r="C86" s="71" t="s">
        <v>442</v>
      </c>
      <c r="D86" s="72">
        <f t="shared" si="17"/>
        <v>0</v>
      </c>
      <c r="E86" s="72">
        <f t="shared" si="17"/>
        <v>0</v>
      </c>
      <c r="F86" s="72">
        <f t="shared" si="17"/>
        <v>0</v>
      </c>
      <c r="G86" s="72">
        <f t="shared" si="17"/>
        <v>0</v>
      </c>
      <c r="H86" s="79" t="e">
        <f t="shared" si="8"/>
        <v>#DIV/0!</v>
      </c>
    </row>
    <row r="87" spans="2:8" ht="39.75" hidden="1" customHeight="1" x14ac:dyDescent="0.25">
      <c r="B87" s="71" t="s">
        <v>443</v>
      </c>
      <c r="C87" s="71" t="s">
        <v>444</v>
      </c>
      <c r="D87" s="72">
        <v>0</v>
      </c>
      <c r="E87" s="72"/>
      <c r="F87" s="72">
        <f>D87+E87</f>
        <v>0</v>
      </c>
      <c r="G87" s="72">
        <f>E87+F87</f>
        <v>0</v>
      </c>
      <c r="H87" s="79" t="e">
        <f t="shared" si="8"/>
        <v>#DIV/0!</v>
      </c>
    </row>
    <row r="88" spans="2:8" x14ac:dyDescent="0.25">
      <c r="B88" s="71"/>
      <c r="C88" s="71" t="s">
        <v>445</v>
      </c>
      <c r="D88" s="72">
        <f>D10+D59</f>
        <v>148294.39999999997</v>
      </c>
      <c r="E88" s="72">
        <f>E10+E59</f>
        <v>71.5</v>
      </c>
      <c r="F88" s="72">
        <f>F10+F59</f>
        <v>146116.70000000001</v>
      </c>
      <c r="G88" s="72">
        <f>G10+G59</f>
        <v>24787.25</v>
      </c>
      <c r="H88" s="79">
        <f t="shared" ref="H88" si="18">G88/F88</f>
        <v>0.16964008905210698</v>
      </c>
    </row>
    <row r="90" spans="2:8" x14ac:dyDescent="0.25">
      <c r="D90" s="80"/>
      <c r="F90" s="116">
        <v>146116.658</v>
      </c>
      <c r="G90" s="116">
        <v>24787.271000000001</v>
      </c>
    </row>
  </sheetData>
  <autoFilter ref="B9:F88"/>
  <mergeCells count="1">
    <mergeCell ref="B6:D6"/>
  </mergeCells>
  <pageMargins left="0.62992125984251968" right="0.27559055118110237" top="0.27559055118110237" bottom="0.27559055118110237" header="0.31496062992125984" footer="0.31496062992125984"/>
  <pageSetup paperSize="9" scale="82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R389"/>
  <sheetViews>
    <sheetView topLeftCell="B1" workbookViewId="0">
      <selection activeCell="B1" sqref="A1:XFD1048576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4.7109375" style="59" customWidth="1"/>
    <col min="4" max="4" width="5.7109375" style="59" customWidth="1"/>
    <col min="5" max="5" width="4.7109375" style="59" customWidth="1"/>
    <col min="6" max="6" width="10.85546875" style="57" customWidth="1"/>
    <col min="7" max="7" width="3.85546875" style="29" customWidth="1"/>
    <col min="8" max="8" width="9.28515625" style="29" hidden="1" customWidth="1"/>
    <col min="9" max="9" width="7.7109375" style="29" hidden="1" customWidth="1"/>
    <col min="10" max="10" width="9.28515625" style="29" hidden="1" customWidth="1"/>
    <col min="11" max="11" width="7.7109375" style="29" hidden="1" customWidth="1"/>
    <col min="12" max="12" width="9.140625" style="29" customWidth="1"/>
    <col min="13" max="13" width="7.7109375" style="29" customWidth="1"/>
    <col min="14" max="14" width="9.140625" style="29" customWidth="1"/>
    <col min="15" max="16" width="7.7109375" style="29" customWidth="1"/>
    <col min="17" max="17" width="11.140625" style="29" customWidth="1"/>
    <col min="18" max="16384" width="11.140625" style="29"/>
  </cols>
  <sheetData>
    <row r="2" spans="1:16" x14ac:dyDescent="0.2">
      <c r="A2" s="50"/>
      <c r="B2" s="50"/>
      <c r="C2" s="51"/>
      <c r="D2" s="51"/>
      <c r="E2" s="51"/>
      <c r="F2" s="52"/>
      <c r="G2" s="53"/>
      <c r="L2" s="54"/>
      <c r="N2" s="54" t="s">
        <v>297</v>
      </c>
    </row>
    <row r="3" spans="1:16" x14ac:dyDescent="0.2">
      <c r="A3" s="55"/>
      <c r="B3" s="55"/>
      <c r="C3" s="56"/>
      <c r="D3" s="56"/>
      <c r="E3" s="56"/>
      <c r="F3" s="52"/>
      <c r="G3" s="1"/>
      <c r="L3" s="54"/>
      <c r="N3" s="54" t="s">
        <v>0</v>
      </c>
    </row>
    <row r="4" spans="1:16" x14ac:dyDescent="0.2">
      <c r="A4" s="1"/>
      <c r="B4" s="1"/>
      <c r="C4" s="56"/>
      <c r="D4" s="56"/>
      <c r="E4" s="56"/>
      <c r="F4" s="52"/>
      <c r="G4" s="1"/>
      <c r="L4" s="54"/>
      <c r="N4" s="54" t="s">
        <v>1</v>
      </c>
    </row>
    <row r="5" spans="1:16" x14ac:dyDescent="0.2">
      <c r="A5" s="1"/>
      <c r="B5" s="1"/>
      <c r="C5" s="56"/>
      <c r="D5" s="56"/>
      <c r="E5" s="56"/>
      <c r="F5" s="52"/>
      <c r="G5" s="1"/>
      <c r="L5" s="54"/>
      <c r="N5" s="54" t="s">
        <v>514</v>
      </c>
    </row>
    <row r="6" spans="1:16" ht="48.75" customHeight="1" x14ac:dyDescent="0.2">
      <c r="B6" s="96" t="s">
        <v>296</v>
      </c>
      <c r="C6" s="96"/>
      <c r="D6" s="96"/>
      <c r="E6" s="96"/>
      <c r="F6" s="96"/>
      <c r="G6" s="96"/>
      <c r="H6" s="96"/>
    </row>
    <row r="7" spans="1:16" x14ac:dyDescent="0.2">
      <c r="B7" s="5"/>
      <c r="C7" s="5"/>
      <c r="D7" s="5"/>
      <c r="E7" s="5"/>
      <c r="F7" s="7"/>
      <c r="G7" s="5"/>
      <c r="H7" s="5"/>
      <c r="I7" s="5"/>
      <c r="J7" s="5" t="s">
        <v>70</v>
      </c>
      <c r="K7" s="5"/>
      <c r="M7" s="5"/>
      <c r="O7" s="5"/>
      <c r="P7" s="5"/>
    </row>
    <row r="8" spans="1:16" ht="33.75" customHeight="1" x14ac:dyDescent="0.2">
      <c r="A8" s="1"/>
      <c r="B8" s="8" t="s">
        <v>2</v>
      </c>
      <c r="C8" s="9" t="s">
        <v>298</v>
      </c>
      <c r="D8" s="9" t="s">
        <v>3</v>
      </c>
      <c r="E8" s="9" t="s">
        <v>4</v>
      </c>
      <c r="F8" s="10" t="s">
        <v>5</v>
      </c>
      <c r="G8" s="8" t="s">
        <v>6</v>
      </c>
      <c r="H8" s="86" t="s">
        <v>493</v>
      </c>
      <c r="I8" s="86" t="s">
        <v>290</v>
      </c>
      <c r="J8" s="86" t="s">
        <v>480</v>
      </c>
      <c r="K8" s="86" t="s">
        <v>290</v>
      </c>
      <c r="L8" s="11" t="s">
        <v>299</v>
      </c>
      <c r="M8" s="11" t="s">
        <v>290</v>
      </c>
      <c r="N8" s="11" t="s">
        <v>513</v>
      </c>
      <c r="O8" s="11" t="s">
        <v>290</v>
      </c>
      <c r="P8" s="63" t="s">
        <v>300</v>
      </c>
    </row>
    <row r="9" spans="1:16" x14ac:dyDescent="0.2">
      <c r="A9" s="1"/>
      <c r="B9" s="8"/>
      <c r="C9" s="9"/>
      <c r="D9" s="9"/>
      <c r="E9" s="9"/>
      <c r="F9" s="10"/>
      <c r="G9" s="8"/>
      <c r="H9" s="86" t="s">
        <v>494</v>
      </c>
      <c r="I9" s="86"/>
      <c r="J9" s="86" t="s">
        <v>494</v>
      </c>
      <c r="K9" s="86"/>
      <c r="L9" s="11" t="s">
        <v>494</v>
      </c>
      <c r="M9" s="11"/>
      <c r="N9" s="11" t="s">
        <v>494</v>
      </c>
      <c r="O9" s="11"/>
      <c r="P9" s="11"/>
    </row>
    <row r="10" spans="1:16" hidden="1" x14ac:dyDescent="0.2">
      <c r="A10" s="1"/>
      <c r="B10" s="12" t="s">
        <v>7</v>
      </c>
      <c r="C10" s="13">
        <v>650</v>
      </c>
      <c r="D10" s="13">
        <v>1</v>
      </c>
      <c r="E10" s="10" t="s">
        <v>31</v>
      </c>
      <c r="F10" s="10" t="s">
        <v>8</v>
      </c>
      <c r="G10" s="14" t="s">
        <v>8</v>
      </c>
      <c r="H10" s="87">
        <f>H11+H18+H37+H43+H49+H56</f>
        <v>60019.7</v>
      </c>
      <c r="I10" s="87"/>
      <c r="J10" s="87">
        <f t="shared" ref="J10:L10" si="0">J11+J18+J37+J43+J49+J56</f>
        <v>6305.9000000000005</v>
      </c>
      <c r="K10" s="87"/>
      <c r="L10" s="15">
        <f t="shared" si="0"/>
        <v>66325.600000000006</v>
      </c>
      <c r="M10" s="15"/>
      <c r="N10" s="15">
        <f t="shared" ref="N10" si="1">N11+N18+N37+N43+N49+N56</f>
        <v>15096.7</v>
      </c>
      <c r="O10" s="15"/>
      <c r="P10" s="65">
        <f>N10/L10</f>
        <v>0.22761497822861759</v>
      </c>
    </row>
    <row r="11" spans="1:16" ht="24" x14ac:dyDescent="0.2">
      <c r="A11" s="1"/>
      <c r="B11" s="12" t="s">
        <v>9</v>
      </c>
      <c r="C11" s="13">
        <v>650</v>
      </c>
      <c r="D11" s="13">
        <v>1</v>
      </c>
      <c r="E11" s="13">
        <v>2</v>
      </c>
      <c r="F11" s="10" t="s">
        <v>8</v>
      </c>
      <c r="G11" s="14" t="s">
        <v>8</v>
      </c>
      <c r="H11" s="87">
        <f>H12</f>
        <v>2286.6</v>
      </c>
      <c r="I11" s="87"/>
      <c r="J11" s="87">
        <f t="shared" ref="J11" si="2">J12</f>
        <v>858</v>
      </c>
      <c r="K11" s="87"/>
      <c r="L11" s="15">
        <f>L12</f>
        <v>3144.6</v>
      </c>
      <c r="M11" s="15"/>
      <c r="N11" s="15">
        <f>N12</f>
        <v>604.5</v>
      </c>
      <c r="O11" s="15"/>
      <c r="P11" s="65">
        <f t="shared" ref="P11:P74" si="3">N11/L11</f>
        <v>0.19223430643007061</v>
      </c>
    </row>
    <row r="12" spans="1:16" ht="24" x14ac:dyDescent="0.2">
      <c r="A12" s="1"/>
      <c r="B12" s="16" t="s">
        <v>118</v>
      </c>
      <c r="C12" s="13">
        <v>650</v>
      </c>
      <c r="D12" s="13">
        <v>1</v>
      </c>
      <c r="E12" s="13">
        <v>2</v>
      </c>
      <c r="F12" s="10" t="s">
        <v>128</v>
      </c>
      <c r="G12" s="14" t="s">
        <v>8</v>
      </c>
      <c r="H12" s="87">
        <f t="shared" ref="H12:N14" si="4">H13</f>
        <v>2286.6</v>
      </c>
      <c r="I12" s="87"/>
      <c r="J12" s="87">
        <f t="shared" si="4"/>
        <v>858</v>
      </c>
      <c r="K12" s="87"/>
      <c r="L12" s="15">
        <f t="shared" si="4"/>
        <v>3144.6</v>
      </c>
      <c r="M12" s="15"/>
      <c r="N12" s="15">
        <f t="shared" si="4"/>
        <v>604.5</v>
      </c>
      <c r="O12" s="15"/>
      <c r="P12" s="65">
        <f t="shared" si="3"/>
        <v>0.19223430643007061</v>
      </c>
    </row>
    <row r="13" spans="1:16" ht="24" x14ac:dyDescent="0.2">
      <c r="A13" s="1"/>
      <c r="B13" s="16" t="s">
        <v>71</v>
      </c>
      <c r="C13" s="13">
        <v>650</v>
      </c>
      <c r="D13" s="13">
        <v>1</v>
      </c>
      <c r="E13" s="13">
        <v>2</v>
      </c>
      <c r="F13" s="10" t="s">
        <v>129</v>
      </c>
      <c r="G13" s="14" t="s">
        <v>8</v>
      </c>
      <c r="H13" s="87">
        <f>H14</f>
        <v>2286.6</v>
      </c>
      <c r="I13" s="87"/>
      <c r="J13" s="87">
        <f t="shared" si="4"/>
        <v>858</v>
      </c>
      <c r="K13" s="87"/>
      <c r="L13" s="15">
        <f>L14</f>
        <v>3144.6</v>
      </c>
      <c r="M13" s="15"/>
      <c r="N13" s="15">
        <f>N14</f>
        <v>604.5</v>
      </c>
      <c r="O13" s="15"/>
      <c r="P13" s="65">
        <f t="shared" si="3"/>
        <v>0.19223430643007061</v>
      </c>
    </row>
    <row r="14" spans="1:16" ht="24" x14ac:dyDescent="0.2">
      <c r="A14" s="1"/>
      <c r="B14" s="17" t="s">
        <v>74</v>
      </c>
      <c r="C14" s="13">
        <v>650</v>
      </c>
      <c r="D14" s="13">
        <v>1</v>
      </c>
      <c r="E14" s="13">
        <v>2</v>
      </c>
      <c r="F14" s="10" t="s">
        <v>130</v>
      </c>
      <c r="G14" s="14"/>
      <c r="H14" s="87">
        <f>H15</f>
        <v>2286.6</v>
      </c>
      <c r="I14" s="87"/>
      <c r="J14" s="87">
        <f t="shared" si="4"/>
        <v>858</v>
      </c>
      <c r="K14" s="87"/>
      <c r="L14" s="15">
        <f>L15</f>
        <v>3144.6</v>
      </c>
      <c r="M14" s="15"/>
      <c r="N14" s="15">
        <f>N15</f>
        <v>604.5</v>
      </c>
      <c r="O14" s="15"/>
      <c r="P14" s="65">
        <f t="shared" si="3"/>
        <v>0.19223430643007061</v>
      </c>
    </row>
    <row r="15" spans="1:16" x14ac:dyDescent="0.2">
      <c r="A15" s="1"/>
      <c r="B15" s="16" t="s">
        <v>117</v>
      </c>
      <c r="C15" s="13">
        <v>650</v>
      </c>
      <c r="D15" s="13">
        <v>1</v>
      </c>
      <c r="E15" s="13">
        <v>2</v>
      </c>
      <c r="F15" s="10" t="s">
        <v>131</v>
      </c>
      <c r="G15" s="14" t="s">
        <v>8</v>
      </c>
      <c r="H15" s="87">
        <f>H17</f>
        <v>2286.6</v>
      </c>
      <c r="I15" s="87"/>
      <c r="J15" s="87">
        <f t="shared" ref="J15" si="5">J17</f>
        <v>858</v>
      </c>
      <c r="K15" s="87"/>
      <c r="L15" s="15">
        <f>L17</f>
        <v>3144.6</v>
      </c>
      <c r="M15" s="15"/>
      <c r="N15" s="15">
        <f>N17</f>
        <v>604.5</v>
      </c>
      <c r="O15" s="15"/>
      <c r="P15" s="65">
        <f t="shared" si="3"/>
        <v>0.19223430643007061</v>
      </c>
    </row>
    <row r="16" spans="1:16" ht="48" x14ac:dyDescent="0.2">
      <c r="A16" s="1"/>
      <c r="B16" s="16" t="s">
        <v>10</v>
      </c>
      <c r="C16" s="13">
        <v>650</v>
      </c>
      <c r="D16" s="13">
        <v>1</v>
      </c>
      <c r="E16" s="13">
        <v>2</v>
      </c>
      <c r="F16" s="10" t="s">
        <v>131</v>
      </c>
      <c r="G16" s="14">
        <v>100</v>
      </c>
      <c r="H16" s="87">
        <f>H17</f>
        <v>2286.6</v>
      </c>
      <c r="I16" s="87"/>
      <c r="J16" s="87">
        <f t="shared" ref="J16" si="6">J17</f>
        <v>858</v>
      </c>
      <c r="K16" s="87"/>
      <c r="L16" s="15">
        <f>L17</f>
        <v>3144.6</v>
      </c>
      <c r="M16" s="15"/>
      <c r="N16" s="15">
        <f>N17</f>
        <v>604.5</v>
      </c>
      <c r="O16" s="15"/>
      <c r="P16" s="65">
        <f t="shared" si="3"/>
        <v>0.19223430643007061</v>
      </c>
    </row>
    <row r="17" spans="1:16" ht="24" x14ac:dyDescent="0.2">
      <c r="A17" s="1"/>
      <c r="B17" s="18" t="s">
        <v>12</v>
      </c>
      <c r="C17" s="13">
        <v>650</v>
      </c>
      <c r="D17" s="13">
        <v>1</v>
      </c>
      <c r="E17" s="13">
        <v>2</v>
      </c>
      <c r="F17" s="10" t="s">
        <v>131</v>
      </c>
      <c r="G17" s="14" t="s">
        <v>13</v>
      </c>
      <c r="H17" s="87">
        <v>2286.6</v>
      </c>
      <c r="I17" s="87"/>
      <c r="J17" s="87">
        <v>858</v>
      </c>
      <c r="K17" s="87"/>
      <c r="L17" s="15">
        <f>H17+J17</f>
        <v>3144.6</v>
      </c>
      <c r="M17" s="15"/>
      <c r="N17" s="15">
        <v>604.5</v>
      </c>
      <c r="O17" s="15"/>
      <c r="P17" s="65">
        <f t="shared" si="3"/>
        <v>0.19223430643007061</v>
      </c>
    </row>
    <row r="18" spans="1:16" ht="36" x14ac:dyDescent="0.2">
      <c r="A18" s="1"/>
      <c r="B18" s="12" t="s">
        <v>14</v>
      </c>
      <c r="C18" s="13">
        <v>650</v>
      </c>
      <c r="D18" s="13">
        <v>1</v>
      </c>
      <c r="E18" s="13">
        <v>4</v>
      </c>
      <c r="F18" s="10" t="s">
        <v>8</v>
      </c>
      <c r="G18" s="14" t="s">
        <v>8</v>
      </c>
      <c r="H18" s="87">
        <f>H19</f>
        <v>27966.100000000002</v>
      </c>
      <c r="I18" s="87"/>
      <c r="J18" s="87">
        <f t="shared" ref="J18:J20" si="7">J19</f>
        <v>5027.9000000000005</v>
      </c>
      <c r="K18" s="87"/>
      <c r="L18" s="15">
        <f>L19</f>
        <v>32993.9</v>
      </c>
      <c r="M18" s="15"/>
      <c r="N18" s="15">
        <f>N19</f>
        <v>8835.4</v>
      </c>
      <c r="O18" s="15"/>
      <c r="P18" s="65">
        <f t="shared" si="3"/>
        <v>0.26778889431076652</v>
      </c>
    </row>
    <row r="19" spans="1:16" ht="24" x14ac:dyDescent="0.2">
      <c r="A19" s="1"/>
      <c r="B19" s="16" t="s">
        <v>118</v>
      </c>
      <c r="C19" s="13">
        <v>650</v>
      </c>
      <c r="D19" s="13">
        <v>1</v>
      </c>
      <c r="E19" s="13">
        <v>4</v>
      </c>
      <c r="F19" s="10" t="s">
        <v>128</v>
      </c>
      <c r="G19" s="14" t="s">
        <v>8</v>
      </c>
      <c r="H19" s="87">
        <f>H20</f>
        <v>27966.100000000002</v>
      </c>
      <c r="I19" s="87"/>
      <c r="J19" s="87">
        <f t="shared" si="7"/>
        <v>5027.9000000000005</v>
      </c>
      <c r="K19" s="87"/>
      <c r="L19" s="15">
        <f>L20</f>
        <v>32993.9</v>
      </c>
      <c r="M19" s="15"/>
      <c r="N19" s="15">
        <f>N20</f>
        <v>8835.4</v>
      </c>
      <c r="O19" s="15"/>
      <c r="P19" s="65">
        <f t="shared" si="3"/>
        <v>0.26778889431076652</v>
      </c>
    </row>
    <row r="20" spans="1:16" ht="24" x14ac:dyDescent="0.2">
      <c r="A20" s="1"/>
      <c r="B20" s="16" t="s">
        <v>71</v>
      </c>
      <c r="C20" s="13">
        <v>650</v>
      </c>
      <c r="D20" s="13">
        <v>1</v>
      </c>
      <c r="E20" s="13">
        <v>4</v>
      </c>
      <c r="F20" s="10" t="s">
        <v>132</v>
      </c>
      <c r="G20" s="14" t="s">
        <v>8</v>
      </c>
      <c r="H20" s="87">
        <f>H21</f>
        <v>27966.100000000002</v>
      </c>
      <c r="I20" s="87"/>
      <c r="J20" s="87">
        <f t="shared" si="7"/>
        <v>5027.9000000000005</v>
      </c>
      <c r="K20" s="87"/>
      <c r="L20" s="15">
        <f>L21</f>
        <v>32993.9</v>
      </c>
      <c r="M20" s="15"/>
      <c r="N20" s="15">
        <f>N21</f>
        <v>8835.4</v>
      </c>
      <c r="O20" s="15"/>
      <c r="P20" s="65">
        <f t="shared" si="3"/>
        <v>0.26778889431076652</v>
      </c>
    </row>
    <row r="21" spans="1:16" ht="24" x14ac:dyDescent="0.2">
      <c r="A21" s="1"/>
      <c r="B21" s="17" t="s">
        <v>74</v>
      </c>
      <c r="C21" s="13">
        <v>650</v>
      </c>
      <c r="D21" s="13">
        <v>1</v>
      </c>
      <c r="E21" s="13">
        <v>4</v>
      </c>
      <c r="F21" s="10" t="s">
        <v>133</v>
      </c>
      <c r="G21" s="14"/>
      <c r="H21" s="87">
        <f>H22+H29</f>
        <v>27966.100000000002</v>
      </c>
      <c r="I21" s="87"/>
      <c r="J21" s="87">
        <f t="shared" ref="J21" si="8">J22+J29</f>
        <v>5027.9000000000005</v>
      </c>
      <c r="K21" s="87"/>
      <c r="L21" s="15">
        <f>L22+L29</f>
        <v>32993.9</v>
      </c>
      <c r="M21" s="15"/>
      <c r="N21" s="15">
        <f>N22+N29</f>
        <v>8835.4</v>
      </c>
      <c r="O21" s="15"/>
      <c r="P21" s="65">
        <f t="shared" si="3"/>
        <v>0.26778889431076652</v>
      </c>
    </row>
    <row r="22" spans="1:16" x14ac:dyDescent="0.2">
      <c r="A22" s="1"/>
      <c r="B22" s="17" t="s">
        <v>15</v>
      </c>
      <c r="C22" s="13">
        <v>650</v>
      </c>
      <c r="D22" s="13">
        <v>1</v>
      </c>
      <c r="E22" s="13">
        <v>4</v>
      </c>
      <c r="F22" s="10" t="s">
        <v>134</v>
      </c>
      <c r="G22" s="14" t="s">
        <v>8</v>
      </c>
      <c r="H22" s="87">
        <f>H23+H25+H27</f>
        <v>27885.9</v>
      </c>
      <c r="I22" s="87"/>
      <c r="J22" s="87">
        <f t="shared" ref="J22" si="9">J23+J25+J27</f>
        <v>5027.9000000000005</v>
      </c>
      <c r="K22" s="87"/>
      <c r="L22" s="15">
        <f>L23+L25+L27</f>
        <v>32913.700000000004</v>
      </c>
      <c r="M22" s="15"/>
      <c r="N22" s="15">
        <f>N23+N25+N27</f>
        <v>8798.7999999999993</v>
      </c>
      <c r="O22" s="15"/>
      <c r="P22" s="65">
        <f t="shared" si="3"/>
        <v>0.26732940994175675</v>
      </c>
    </row>
    <row r="23" spans="1:16" ht="48" x14ac:dyDescent="0.2">
      <c r="A23" s="1"/>
      <c r="B23" s="18" t="s">
        <v>10</v>
      </c>
      <c r="C23" s="13">
        <v>650</v>
      </c>
      <c r="D23" s="13">
        <v>1</v>
      </c>
      <c r="E23" s="13">
        <v>4</v>
      </c>
      <c r="F23" s="10" t="s">
        <v>134</v>
      </c>
      <c r="G23" s="14" t="s">
        <v>11</v>
      </c>
      <c r="H23" s="87">
        <f>H24</f>
        <v>27663.4</v>
      </c>
      <c r="I23" s="87"/>
      <c r="J23" s="87">
        <f t="shared" ref="J23" si="10">J24</f>
        <v>5027.9000000000005</v>
      </c>
      <c r="K23" s="87"/>
      <c r="L23" s="15">
        <f>L24</f>
        <v>32691.200000000004</v>
      </c>
      <c r="M23" s="15"/>
      <c r="N23" s="15">
        <f>N24</f>
        <v>8739.5</v>
      </c>
      <c r="O23" s="15"/>
      <c r="P23" s="65">
        <f t="shared" si="3"/>
        <v>0.26733494028974153</v>
      </c>
    </row>
    <row r="24" spans="1:16" ht="24" x14ac:dyDescent="0.2">
      <c r="A24" s="1"/>
      <c r="B24" s="18" t="s">
        <v>12</v>
      </c>
      <c r="C24" s="13">
        <v>650</v>
      </c>
      <c r="D24" s="13">
        <v>1</v>
      </c>
      <c r="E24" s="13">
        <v>4</v>
      </c>
      <c r="F24" s="10" t="s">
        <v>134</v>
      </c>
      <c r="G24" s="14" t="s">
        <v>13</v>
      </c>
      <c r="H24" s="87">
        <v>27663.4</v>
      </c>
      <c r="I24" s="87"/>
      <c r="J24" s="87">
        <f>5027.8+0.1</f>
        <v>5027.9000000000005</v>
      </c>
      <c r="K24" s="87"/>
      <c r="L24" s="15">
        <f>H24+J24-0.1</f>
        <v>32691.200000000004</v>
      </c>
      <c r="M24" s="15"/>
      <c r="N24" s="15">
        <v>8739.5</v>
      </c>
      <c r="O24" s="15"/>
      <c r="P24" s="65">
        <f t="shared" si="3"/>
        <v>0.26733494028974153</v>
      </c>
    </row>
    <row r="25" spans="1:16" ht="24" x14ac:dyDescent="0.2">
      <c r="A25" s="1"/>
      <c r="B25" s="18" t="s">
        <v>105</v>
      </c>
      <c r="C25" s="13">
        <v>650</v>
      </c>
      <c r="D25" s="13">
        <v>1</v>
      </c>
      <c r="E25" s="13">
        <v>4</v>
      </c>
      <c r="F25" s="10" t="s">
        <v>134</v>
      </c>
      <c r="G25" s="14" t="s">
        <v>16</v>
      </c>
      <c r="H25" s="87">
        <f>H26</f>
        <v>147.69999999999999</v>
      </c>
      <c r="I25" s="87"/>
      <c r="J25" s="87">
        <f t="shared" ref="J25" si="11">J26</f>
        <v>0</v>
      </c>
      <c r="K25" s="87"/>
      <c r="L25" s="15">
        <f>L26</f>
        <v>147.69999999999999</v>
      </c>
      <c r="M25" s="15"/>
      <c r="N25" s="15">
        <f>N26</f>
        <v>59.3</v>
      </c>
      <c r="O25" s="15"/>
      <c r="P25" s="65">
        <f t="shared" si="3"/>
        <v>0.4014895057549086</v>
      </c>
    </row>
    <row r="26" spans="1:16" ht="24" x14ac:dyDescent="0.2">
      <c r="A26" s="1"/>
      <c r="B26" s="18" t="s">
        <v>17</v>
      </c>
      <c r="C26" s="13">
        <v>650</v>
      </c>
      <c r="D26" s="13">
        <v>1</v>
      </c>
      <c r="E26" s="13">
        <v>4</v>
      </c>
      <c r="F26" s="10" t="s">
        <v>134</v>
      </c>
      <c r="G26" s="14" t="s">
        <v>18</v>
      </c>
      <c r="H26" s="87">
        <f>147.6+0.1</f>
        <v>147.69999999999999</v>
      </c>
      <c r="I26" s="87"/>
      <c r="J26" s="87"/>
      <c r="K26" s="87"/>
      <c r="L26" s="15">
        <f>H26+J26</f>
        <v>147.69999999999999</v>
      </c>
      <c r="M26" s="15"/>
      <c r="N26" s="15">
        <v>59.3</v>
      </c>
      <c r="O26" s="15"/>
      <c r="P26" s="65">
        <f t="shared" si="3"/>
        <v>0.4014895057549086</v>
      </c>
    </row>
    <row r="27" spans="1:16" x14ac:dyDescent="0.2">
      <c r="A27" s="1"/>
      <c r="B27" s="18" t="s">
        <v>19</v>
      </c>
      <c r="C27" s="13">
        <v>650</v>
      </c>
      <c r="D27" s="13">
        <v>1</v>
      </c>
      <c r="E27" s="13">
        <v>4</v>
      </c>
      <c r="F27" s="10" t="s">
        <v>134</v>
      </c>
      <c r="G27" s="14">
        <v>800</v>
      </c>
      <c r="H27" s="87">
        <f>H28</f>
        <v>74.8</v>
      </c>
      <c r="I27" s="87"/>
      <c r="J27" s="87">
        <f t="shared" ref="J27" si="12">J28</f>
        <v>0</v>
      </c>
      <c r="K27" s="87"/>
      <c r="L27" s="15">
        <f>L28</f>
        <v>74.8</v>
      </c>
      <c r="M27" s="15"/>
      <c r="N27" s="15">
        <f>N28</f>
        <v>0</v>
      </c>
      <c r="O27" s="15"/>
      <c r="P27" s="65">
        <f t="shared" si="3"/>
        <v>0</v>
      </c>
    </row>
    <row r="28" spans="1:16" x14ac:dyDescent="0.2">
      <c r="A28" s="1"/>
      <c r="B28" s="18" t="s">
        <v>20</v>
      </c>
      <c r="C28" s="13">
        <v>650</v>
      </c>
      <c r="D28" s="13">
        <v>1</v>
      </c>
      <c r="E28" s="13">
        <v>4</v>
      </c>
      <c r="F28" s="10" t="s">
        <v>134</v>
      </c>
      <c r="G28" s="14">
        <v>850</v>
      </c>
      <c r="H28" s="87">
        <v>74.8</v>
      </c>
      <c r="I28" s="87"/>
      <c r="J28" s="87"/>
      <c r="K28" s="87"/>
      <c r="L28" s="15">
        <f>H28+J28</f>
        <v>74.8</v>
      </c>
      <c r="M28" s="15"/>
      <c r="N28" s="15">
        <v>0</v>
      </c>
      <c r="O28" s="15"/>
      <c r="P28" s="65">
        <f t="shared" si="3"/>
        <v>0</v>
      </c>
    </row>
    <row r="29" spans="1:16" x14ac:dyDescent="0.2">
      <c r="A29" s="1"/>
      <c r="B29" s="17" t="s">
        <v>135</v>
      </c>
      <c r="C29" s="13">
        <v>650</v>
      </c>
      <c r="D29" s="13">
        <v>1</v>
      </c>
      <c r="E29" s="13">
        <v>4</v>
      </c>
      <c r="F29" s="10" t="s">
        <v>228</v>
      </c>
      <c r="G29" s="14"/>
      <c r="H29" s="87">
        <f>H30+H32+H34</f>
        <v>80.2</v>
      </c>
      <c r="I29" s="87"/>
      <c r="J29" s="87">
        <f t="shared" ref="J29" si="13">J30+J32+J34</f>
        <v>0</v>
      </c>
      <c r="K29" s="87"/>
      <c r="L29" s="15">
        <f>L30+L32+L34</f>
        <v>80.2</v>
      </c>
      <c r="M29" s="15"/>
      <c r="N29" s="15">
        <f>N30+N32+N34</f>
        <v>36.6</v>
      </c>
      <c r="O29" s="15"/>
      <c r="P29" s="65">
        <f t="shared" si="3"/>
        <v>0.45635910224438903</v>
      </c>
    </row>
    <row r="30" spans="1:16" s="2" customFormat="1" ht="48" hidden="1" x14ac:dyDescent="0.2">
      <c r="A30" s="1"/>
      <c r="B30" s="36" t="s">
        <v>10</v>
      </c>
      <c r="C30" s="13">
        <v>650</v>
      </c>
      <c r="D30" s="37">
        <v>1</v>
      </c>
      <c r="E30" s="37">
        <v>4</v>
      </c>
      <c r="F30" s="38" t="s">
        <v>136</v>
      </c>
      <c r="G30" s="39" t="s">
        <v>11</v>
      </c>
      <c r="H30" s="88">
        <f>H31</f>
        <v>0</v>
      </c>
      <c r="I30" s="88"/>
      <c r="J30" s="88">
        <f t="shared" ref="J30" si="14">J31</f>
        <v>0</v>
      </c>
      <c r="K30" s="88"/>
      <c r="L30" s="40">
        <f>L31</f>
        <v>0</v>
      </c>
      <c r="M30" s="40"/>
      <c r="N30" s="40">
        <f>N31</f>
        <v>0</v>
      </c>
      <c r="O30" s="40"/>
      <c r="P30" s="65" t="e">
        <f t="shared" si="3"/>
        <v>#DIV/0!</v>
      </c>
    </row>
    <row r="31" spans="1:16" s="2" customFormat="1" ht="24" hidden="1" x14ac:dyDescent="0.2">
      <c r="A31" s="1"/>
      <c r="B31" s="12" t="s">
        <v>12</v>
      </c>
      <c r="C31" s="13">
        <v>650</v>
      </c>
      <c r="D31" s="13">
        <v>1</v>
      </c>
      <c r="E31" s="13">
        <v>4</v>
      </c>
      <c r="F31" s="10" t="s">
        <v>136</v>
      </c>
      <c r="G31" s="14">
        <v>120</v>
      </c>
      <c r="H31" s="87">
        <v>0</v>
      </c>
      <c r="I31" s="87"/>
      <c r="J31" s="87"/>
      <c r="K31" s="87"/>
      <c r="L31" s="15">
        <v>0</v>
      </c>
      <c r="M31" s="15"/>
      <c r="N31" s="15">
        <v>0</v>
      </c>
      <c r="O31" s="15"/>
      <c r="P31" s="65" t="e">
        <f t="shared" si="3"/>
        <v>#DIV/0!</v>
      </c>
    </row>
    <row r="32" spans="1:16" s="2" customFormat="1" ht="24" hidden="1" x14ac:dyDescent="0.2">
      <c r="A32" s="1"/>
      <c r="B32" s="18" t="s">
        <v>105</v>
      </c>
      <c r="C32" s="13">
        <v>650</v>
      </c>
      <c r="D32" s="13">
        <v>1</v>
      </c>
      <c r="E32" s="13">
        <v>4</v>
      </c>
      <c r="F32" s="10" t="s">
        <v>136</v>
      </c>
      <c r="G32" s="14">
        <v>200</v>
      </c>
      <c r="H32" s="87">
        <f>H33</f>
        <v>0</v>
      </c>
      <c r="I32" s="87"/>
      <c r="J32" s="87">
        <f t="shared" ref="J32" si="15">J33</f>
        <v>0</v>
      </c>
      <c r="K32" s="87"/>
      <c r="L32" s="15">
        <f>L33</f>
        <v>0</v>
      </c>
      <c r="M32" s="15"/>
      <c r="N32" s="15">
        <f>N33</f>
        <v>0</v>
      </c>
      <c r="O32" s="15"/>
      <c r="P32" s="65" t="e">
        <f t="shared" si="3"/>
        <v>#DIV/0!</v>
      </c>
    </row>
    <row r="33" spans="1:16" s="2" customFormat="1" ht="24" hidden="1" x14ac:dyDescent="0.2">
      <c r="A33" s="1"/>
      <c r="B33" s="30" t="s">
        <v>17</v>
      </c>
      <c r="C33" s="13">
        <v>650</v>
      </c>
      <c r="D33" s="31">
        <v>1</v>
      </c>
      <c r="E33" s="31">
        <v>4</v>
      </c>
      <c r="F33" s="32" t="s">
        <v>136</v>
      </c>
      <c r="G33" s="33">
        <v>240</v>
      </c>
      <c r="H33" s="89"/>
      <c r="I33" s="89"/>
      <c r="J33" s="89"/>
      <c r="K33" s="89"/>
      <c r="L33" s="34"/>
      <c r="M33" s="34"/>
      <c r="N33" s="34"/>
      <c r="O33" s="34"/>
      <c r="P33" s="65" t="e">
        <f t="shared" si="3"/>
        <v>#DIV/0!</v>
      </c>
    </row>
    <row r="34" spans="1:16" x14ac:dyDescent="0.2">
      <c r="A34" s="1"/>
      <c r="B34" s="18" t="s">
        <v>19</v>
      </c>
      <c r="C34" s="13">
        <v>650</v>
      </c>
      <c r="D34" s="13">
        <v>1</v>
      </c>
      <c r="E34" s="13">
        <v>4</v>
      </c>
      <c r="F34" s="10" t="s">
        <v>228</v>
      </c>
      <c r="G34" s="14">
        <v>800</v>
      </c>
      <c r="H34" s="87">
        <f>SUM(H35:H36)</f>
        <v>80.2</v>
      </c>
      <c r="I34" s="87"/>
      <c r="J34" s="87">
        <f t="shared" ref="J34" si="16">SUM(J35:J36)</f>
        <v>0</v>
      </c>
      <c r="K34" s="87"/>
      <c r="L34" s="15">
        <f>SUM(L35:L36)</f>
        <v>80.2</v>
      </c>
      <c r="M34" s="15"/>
      <c r="N34" s="15">
        <f>SUM(N35:N36)</f>
        <v>36.6</v>
      </c>
      <c r="O34" s="15"/>
      <c r="P34" s="65">
        <f t="shared" si="3"/>
        <v>0.45635910224438903</v>
      </c>
    </row>
    <row r="35" spans="1:16" x14ac:dyDescent="0.2">
      <c r="A35" s="1"/>
      <c r="B35" s="18" t="s">
        <v>110</v>
      </c>
      <c r="C35" s="13">
        <v>650</v>
      </c>
      <c r="D35" s="13">
        <v>1</v>
      </c>
      <c r="E35" s="13">
        <v>4</v>
      </c>
      <c r="F35" s="10" t="s">
        <v>228</v>
      </c>
      <c r="G35" s="14">
        <v>830</v>
      </c>
      <c r="H35" s="87">
        <v>80.2</v>
      </c>
      <c r="I35" s="87"/>
      <c r="J35" s="87"/>
      <c r="K35" s="87"/>
      <c r="L35" s="15">
        <f>H35+J35</f>
        <v>80.2</v>
      </c>
      <c r="M35" s="15"/>
      <c r="N35" s="15">
        <v>36.6</v>
      </c>
      <c r="O35" s="15"/>
      <c r="P35" s="65">
        <f t="shared" si="3"/>
        <v>0.45635910224438903</v>
      </c>
    </row>
    <row r="36" spans="1:16" hidden="1" x14ac:dyDescent="0.2">
      <c r="A36" s="1"/>
      <c r="B36" s="18" t="s">
        <v>20</v>
      </c>
      <c r="C36" s="13">
        <v>650</v>
      </c>
      <c r="D36" s="13">
        <v>1</v>
      </c>
      <c r="E36" s="13">
        <v>4</v>
      </c>
      <c r="F36" s="10" t="s">
        <v>228</v>
      </c>
      <c r="G36" s="14">
        <v>850</v>
      </c>
      <c r="H36" s="87">
        <v>0</v>
      </c>
      <c r="I36" s="87"/>
      <c r="J36" s="87"/>
      <c r="K36" s="87"/>
      <c r="L36" s="15">
        <f>H36+J36</f>
        <v>0</v>
      </c>
      <c r="M36" s="15"/>
      <c r="N36" s="15">
        <f>J36+L36</f>
        <v>0</v>
      </c>
      <c r="O36" s="15"/>
      <c r="P36" s="65" t="e">
        <f t="shared" si="3"/>
        <v>#DIV/0!</v>
      </c>
    </row>
    <row r="37" spans="1:16" ht="25.5" customHeight="1" x14ac:dyDescent="0.2">
      <c r="A37" s="1"/>
      <c r="B37" s="17" t="s">
        <v>288</v>
      </c>
      <c r="C37" s="13">
        <v>650</v>
      </c>
      <c r="D37" s="13">
        <v>1</v>
      </c>
      <c r="E37" s="13">
        <v>6</v>
      </c>
      <c r="F37" s="10"/>
      <c r="G37" s="14"/>
      <c r="H37" s="87">
        <f t="shared" ref="H37:N41" si="17">H38</f>
        <v>85.6</v>
      </c>
      <c r="I37" s="87"/>
      <c r="J37" s="87">
        <f t="shared" si="17"/>
        <v>0</v>
      </c>
      <c r="K37" s="87"/>
      <c r="L37" s="15">
        <f t="shared" si="17"/>
        <v>85.6</v>
      </c>
      <c r="M37" s="15"/>
      <c r="N37" s="15">
        <f t="shared" si="17"/>
        <v>0</v>
      </c>
      <c r="O37" s="15"/>
      <c r="P37" s="65">
        <f t="shared" si="3"/>
        <v>0</v>
      </c>
    </row>
    <row r="38" spans="1:16" x14ac:dyDescent="0.2">
      <c r="A38" s="1"/>
      <c r="B38" s="17" t="s">
        <v>29</v>
      </c>
      <c r="C38" s="13">
        <v>650</v>
      </c>
      <c r="D38" s="13">
        <v>1</v>
      </c>
      <c r="E38" s="13">
        <v>6</v>
      </c>
      <c r="F38" s="10" t="s">
        <v>82</v>
      </c>
      <c r="G38" s="14"/>
      <c r="H38" s="87">
        <f>H39</f>
        <v>85.6</v>
      </c>
      <c r="I38" s="87"/>
      <c r="J38" s="87">
        <f t="shared" si="17"/>
        <v>0</v>
      </c>
      <c r="K38" s="87"/>
      <c r="L38" s="15">
        <f>L39</f>
        <v>85.6</v>
      </c>
      <c r="M38" s="15"/>
      <c r="N38" s="15">
        <f>N39</f>
        <v>0</v>
      </c>
      <c r="O38" s="15"/>
      <c r="P38" s="65">
        <f t="shared" si="3"/>
        <v>0</v>
      </c>
    </row>
    <row r="39" spans="1:16" ht="24" x14ac:dyDescent="0.2">
      <c r="A39" s="1"/>
      <c r="B39" s="17" t="s">
        <v>138</v>
      </c>
      <c r="C39" s="13">
        <v>650</v>
      </c>
      <c r="D39" s="13">
        <v>1</v>
      </c>
      <c r="E39" s="13">
        <v>6</v>
      </c>
      <c r="F39" s="10" t="s">
        <v>139</v>
      </c>
      <c r="G39" s="14"/>
      <c r="H39" s="87">
        <f t="shared" si="17"/>
        <v>85.6</v>
      </c>
      <c r="I39" s="87"/>
      <c r="J39" s="87">
        <f t="shared" si="17"/>
        <v>0</v>
      </c>
      <c r="K39" s="87"/>
      <c r="L39" s="15">
        <f t="shared" si="17"/>
        <v>85.6</v>
      </c>
      <c r="M39" s="15"/>
      <c r="N39" s="15">
        <f t="shared" si="17"/>
        <v>0</v>
      </c>
      <c r="O39" s="15"/>
      <c r="P39" s="65">
        <f t="shared" si="3"/>
        <v>0</v>
      </c>
    </row>
    <row r="40" spans="1:16" ht="49.5" customHeight="1" x14ac:dyDescent="0.2">
      <c r="A40" s="1"/>
      <c r="B40" s="17" t="s">
        <v>79</v>
      </c>
      <c r="C40" s="13">
        <v>650</v>
      </c>
      <c r="D40" s="13">
        <v>1</v>
      </c>
      <c r="E40" s="13">
        <v>6</v>
      </c>
      <c r="F40" s="10" t="s">
        <v>137</v>
      </c>
      <c r="G40" s="14"/>
      <c r="H40" s="87">
        <f t="shared" si="17"/>
        <v>85.6</v>
      </c>
      <c r="I40" s="87"/>
      <c r="J40" s="87">
        <f t="shared" si="17"/>
        <v>0</v>
      </c>
      <c r="K40" s="87"/>
      <c r="L40" s="15">
        <f t="shared" si="17"/>
        <v>85.6</v>
      </c>
      <c r="M40" s="15"/>
      <c r="N40" s="15">
        <f t="shared" si="17"/>
        <v>0</v>
      </c>
      <c r="O40" s="15"/>
      <c r="P40" s="65">
        <f t="shared" si="3"/>
        <v>0</v>
      </c>
    </row>
    <row r="41" spans="1:16" x14ac:dyDescent="0.2">
      <c r="A41" s="1"/>
      <c r="B41" s="17" t="s">
        <v>66</v>
      </c>
      <c r="C41" s="13">
        <v>650</v>
      </c>
      <c r="D41" s="13">
        <v>1</v>
      </c>
      <c r="E41" s="13">
        <v>6</v>
      </c>
      <c r="F41" s="10" t="s">
        <v>137</v>
      </c>
      <c r="G41" s="14">
        <v>500</v>
      </c>
      <c r="H41" s="87">
        <f t="shared" si="17"/>
        <v>85.6</v>
      </c>
      <c r="I41" s="87"/>
      <c r="J41" s="87">
        <f t="shared" si="17"/>
        <v>0</v>
      </c>
      <c r="K41" s="87"/>
      <c r="L41" s="15">
        <f t="shared" si="17"/>
        <v>85.6</v>
      </c>
      <c r="M41" s="15"/>
      <c r="N41" s="15">
        <f t="shared" si="17"/>
        <v>0</v>
      </c>
      <c r="O41" s="15"/>
      <c r="P41" s="65">
        <f t="shared" si="3"/>
        <v>0</v>
      </c>
    </row>
    <row r="42" spans="1:16" x14ac:dyDescent="0.2">
      <c r="A42" s="1"/>
      <c r="B42" s="18" t="s">
        <v>67</v>
      </c>
      <c r="C42" s="13">
        <v>650</v>
      </c>
      <c r="D42" s="13">
        <v>1</v>
      </c>
      <c r="E42" s="13">
        <v>6</v>
      </c>
      <c r="F42" s="10" t="s">
        <v>137</v>
      </c>
      <c r="G42" s="14">
        <v>540</v>
      </c>
      <c r="H42" s="87">
        <v>85.6</v>
      </c>
      <c r="I42" s="87"/>
      <c r="J42" s="87"/>
      <c r="K42" s="87"/>
      <c r="L42" s="15">
        <f>H42+J42</f>
        <v>85.6</v>
      </c>
      <c r="M42" s="15"/>
      <c r="N42" s="15">
        <v>0</v>
      </c>
      <c r="O42" s="15"/>
      <c r="P42" s="65">
        <f t="shared" si="3"/>
        <v>0</v>
      </c>
    </row>
    <row r="43" spans="1:16" x14ac:dyDescent="0.2">
      <c r="A43" s="1"/>
      <c r="B43" s="12" t="s">
        <v>495</v>
      </c>
      <c r="C43" s="13">
        <v>650</v>
      </c>
      <c r="D43" s="13">
        <v>1</v>
      </c>
      <c r="E43" s="13">
        <v>7</v>
      </c>
      <c r="F43" s="10"/>
      <c r="G43" s="14" t="s">
        <v>8</v>
      </c>
      <c r="H43" s="87">
        <f t="shared" ref="H43:N47" si="18">H44</f>
        <v>1000</v>
      </c>
      <c r="I43" s="87"/>
      <c r="J43" s="87">
        <f t="shared" si="18"/>
        <v>300</v>
      </c>
      <c r="K43" s="87"/>
      <c r="L43" s="15">
        <f t="shared" si="18"/>
        <v>1300</v>
      </c>
      <c r="M43" s="15"/>
      <c r="N43" s="15">
        <f t="shared" si="18"/>
        <v>0</v>
      </c>
      <c r="O43" s="15"/>
      <c r="P43" s="65">
        <f t="shared" si="3"/>
        <v>0</v>
      </c>
    </row>
    <row r="44" spans="1:16" x14ac:dyDescent="0.2">
      <c r="A44" s="1"/>
      <c r="B44" s="16" t="s">
        <v>29</v>
      </c>
      <c r="C44" s="13">
        <v>650</v>
      </c>
      <c r="D44" s="13">
        <v>1</v>
      </c>
      <c r="E44" s="13">
        <v>7</v>
      </c>
      <c r="F44" s="10" t="s">
        <v>82</v>
      </c>
      <c r="G44" s="14" t="s">
        <v>8</v>
      </c>
      <c r="H44" s="87">
        <f>H45</f>
        <v>1000</v>
      </c>
      <c r="I44" s="87"/>
      <c r="J44" s="87">
        <f>J45</f>
        <v>300</v>
      </c>
      <c r="K44" s="87"/>
      <c r="L44" s="15">
        <f>L45</f>
        <v>1300</v>
      </c>
      <c r="M44" s="15"/>
      <c r="N44" s="15">
        <f>N45</f>
        <v>0</v>
      </c>
      <c r="O44" s="15"/>
      <c r="P44" s="65">
        <f t="shared" si="3"/>
        <v>0</v>
      </c>
    </row>
    <row r="45" spans="1:16" ht="28.5" customHeight="1" x14ac:dyDescent="0.2">
      <c r="A45" s="1"/>
      <c r="B45" s="17" t="s">
        <v>496</v>
      </c>
      <c r="C45" s="13">
        <v>650</v>
      </c>
      <c r="D45" s="13">
        <v>1</v>
      </c>
      <c r="E45" s="13">
        <v>7</v>
      </c>
      <c r="F45" s="10" t="s">
        <v>154</v>
      </c>
      <c r="G45" s="14"/>
      <c r="H45" s="87">
        <f>H46</f>
        <v>1000</v>
      </c>
      <c r="I45" s="87"/>
      <c r="J45" s="87">
        <f t="shared" si="18"/>
        <v>300</v>
      </c>
      <c r="K45" s="87"/>
      <c r="L45" s="15">
        <f>L46</f>
        <v>1300</v>
      </c>
      <c r="M45" s="15"/>
      <c r="N45" s="15">
        <f>N46</f>
        <v>0</v>
      </c>
      <c r="O45" s="15"/>
      <c r="P45" s="65">
        <f t="shared" si="3"/>
        <v>0</v>
      </c>
    </row>
    <row r="46" spans="1:16" x14ac:dyDescent="0.2">
      <c r="A46" s="1"/>
      <c r="B46" s="17" t="s">
        <v>497</v>
      </c>
      <c r="C46" s="13">
        <v>650</v>
      </c>
      <c r="D46" s="13">
        <v>1</v>
      </c>
      <c r="E46" s="13">
        <v>7</v>
      </c>
      <c r="F46" s="10" t="s">
        <v>498</v>
      </c>
      <c r="G46" s="14" t="s">
        <v>8</v>
      </c>
      <c r="H46" s="87">
        <f t="shared" si="18"/>
        <v>1000</v>
      </c>
      <c r="I46" s="87"/>
      <c r="J46" s="87">
        <f t="shared" si="18"/>
        <v>300</v>
      </c>
      <c r="K46" s="87"/>
      <c r="L46" s="15">
        <f t="shared" si="18"/>
        <v>1300</v>
      </c>
      <c r="M46" s="15"/>
      <c r="N46" s="15">
        <f t="shared" si="18"/>
        <v>0</v>
      </c>
      <c r="O46" s="15"/>
      <c r="P46" s="65">
        <f t="shared" si="3"/>
        <v>0</v>
      </c>
    </row>
    <row r="47" spans="1:16" x14ac:dyDescent="0.2">
      <c r="A47" s="1"/>
      <c r="B47" s="17" t="s">
        <v>19</v>
      </c>
      <c r="C47" s="13">
        <v>650</v>
      </c>
      <c r="D47" s="13">
        <v>1</v>
      </c>
      <c r="E47" s="13">
        <v>7</v>
      </c>
      <c r="F47" s="10" t="s">
        <v>498</v>
      </c>
      <c r="G47" s="14" t="s">
        <v>23</v>
      </c>
      <c r="H47" s="87">
        <f t="shared" si="18"/>
        <v>1000</v>
      </c>
      <c r="I47" s="87"/>
      <c r="J47" s="87">
        <f t="shared" si="18"/>
        <v>300</v>
      </c>
      <c r="K47" s="87"/>
      <c r="L47" s="15">
        <f t="shared" si="18"/>
        <v>1300</v>
      </c>
      <c r="M47" s="15"/>
      <c r="N47" s="15">
        <f t="shared" si="18"/>
        <v>0</v>
      </c>
      <c r="O47" s="15"/>
      <c r="P47" s="65">
        <f t="shared" si="3"/>
        <v>0</v>
      </c>
    </row>
    <row r="48" spans="1:16" x14ac:dyDescent="0.2">
      <c r="A48" s="1"/>
      <c r="B48" s="18" t="s">
        <v>499</v>
      </c>
      <c r="C48" s="13">
        <v>650</v>
      </c>
      <c r="D48" s="13">
        <v>1</v>
      </c>
      <c r="E48" s="13">
        <v>7</v>
      </c>
      <c r="F48" s="10" t="s">
        <v>498</v>
      </c>
      <c r="G48" s="14">
        <v>880</v>
      </c>
      <c r="H48" s="87">
        <v>1000</v>
      </c>
      <c r="I48" s="87"/>
      <c r="J48" s="87">
        <v>300</v>
      </c>
      <c r="K48" s="87"/>
      <c r="L48" s="15">
        <f>H48+J48</f>
        <v>1300</v>
      </c>
      <c r="M48" s="15"/>
      <c r="N48" s="15">
        <v>0</v>
      </c>
      <c r="O48" s="15"/>
      <c r="P48" s="65">
        <f t="shared" si="3"/>
        <v>0</v>
      </c>
    </row>
    <row r="49" spans="1:16" x14ac:dyDescent="0.2">
      <c r="A49" s="1"/>
      <c r="B49" s="12" t="s">
        <v>21</v>
      </c>
      <c r="C49" s="13">
        <v>650</v>
      </c>
      <c r="D49" s="13">
        <v>1</v>
      </c>
      <c r="E49" s="13">
        <v>11</v>
      </c>
      <c r="F49" s="10"/>
      <c r="G49" s="14" t="s">
        <v>8</v>
      </c>
      <c r="H49" s="87">
        <f t="shared" ref="H49:N54" si="19">H50</f>
        <v>50</v>
      </c>
      <c r="I49" s="87"/>
      <c r="J49" s="87">
        <f t="shared" si="19"/>
        <v>0</v>
      </c>
      <c r="K49" s="87"/>
      <c r="L49" s="15">
        <f t="shared" si="19"/>
        <v>50</v>
      </c>
      <c r="M49" s="15"/>
      <c r="N49" s="15">
        <f t="shared" si="19"/>
        <v>0</v>
      </c>
      <c r="O49" s="15"/>
      <c r="P49" s="65">
        <f t="shared" si="3"/>
        <v>0</v>
      </c>
    </row>
    <row r="50" spans="1:16" ht="36" x14ac:dyDescent="0.2">
      <c r="A50" s="1"/>
      <c r="B50" s="16" t="s">
        <v>275</v>
      </c>
      <c r="C50" s="13">
        <v>650</v>
      </c>
      <c r="D50" s="13">
        <v>1</v>
      </c>
      <c r="E50" s="13">
        <v>11</v>
      </c>
      <c r="F50" s="10" t="s">
        <v>161</v>
      </c>
      <c r="G50" s="14" t="s">
        <v>8</v>
      </c>
      <c r="H50" s="87">
        <f t="shared" si="19"/>
        <v>50</v>
      </c>
      <c r="I50" s="87"/>
      <c r="J50" s="87">
        <f t="shared" si="19"/>
        <v>0</v>
      </c>
      <c r="K50" s="87"/>
      <c r="L50" s="15">
        <f t="shared" si="19"/>
        <v>50</v>
      </c>
      <c r="M50" s="15"/>
      <c r="N50" s="15">
        <f t="shared" si="19"/>
        <v>0</v>
      </c>
      <c r="O50" s="15"/>
      <c r="P50" s="65">
        <f t="shared" si="3"/>
        <v>0</v>
      </c>
    </row>
    <row r="51" spans="1:16" ht="36" x14ac:dyDescent="0.2">
      <c r="A51" s="1"/>
      <c r="B51" s="17" t="s">
        <v>22</v>
      </c>
      <c r="C51" s="13">
        <v>650</v>
      </c>
      <c r="D51" s="13">
        <v>1</v>
      </c>
      <c r="E51" s="13">
        <v>11</v>
      </c>
      <c r="F51" s="10" t="s">
        <v>140</v>
      </c>
      <c r="G51" s="14" t="s">
        <v>8</v>
      </c>
      <c r="H51" s="87">
        <f>H52</f>
        <v>50</v>
      </c>
      <c r="I51" s="87"/>
      <c r="J51" s="87">
        <f t="shared" si="19"/>
        <v>0</v>
      </c>
      <c r="K51" s="87"/>
      <c r="L51" s="15">
        <f>L52</f>
        <v>50</v>
      </c>
      <c r="M51" s="15"/>
      <c r="N51" s="15">
        <f>N52</f>
        <v>0</v>
      </c>
      <c r="O51" s="15"/>
      <c r="P51" s="65">
        <f t="shared" si="3"/>
        <v>0</v>
      </c>
    </row>
    <row r="52" spans="1:16" ht="28.5" customHeight="1" x14ac:dyDescent="0.2">
      <c r="A52" s="1"/>
      <c r="B52" s="17" t="s">
        <v>109</v>
      </c>
      <c r="C52" s="13">
        <v>650</v>
      </c>
      <c r="D52" s="13">
        <v>1</v>
      </c>
      <c r="E52" s="13">
        <v>11</v>
      </c>
      <c r="F52" s="10" t="s">
        <v>141</v>
      </c>
      <c r="G52" s="14"/>
      <c r="H52" s="87">
        <f>H53</f>
        <v>50</v>
      </c>
      <c r="I52" s="87"/>
      <c r="J52" s="87">
        <f t="shared" si="19"/>
        <v>0</v>
      </c>
      <c r="K52" s="87"/>
      <c r="L52" s="15">
        <f>L53</f>
        <v>50</v>
      </c>
      <c r="M52" s="15"/>
      <c r="N52" s="15">
        <f>N53</f>
        <v>0</v>
      </c>
      <c r="O52" s="15"/>
      <c r="P52" s="65">
        <f t="shared" si="3"/>
        <v>0</v>
      </c>
    </row>
    <row r="53" spans="1:16" ht="24" x14ac:dyDescent="0.2">
      <c r="A53" s="1"/>
      <c r="B53" s="17" t="s">
        <v>80</v>
      </c>
      <c r="C53" s="13">
        <v>650</v>
      </c>
      <c r="D53" s="13">
        <v>1</v>
      </c>
      <c r="E53" s="13">
        <v>11</v>
      </c>
      <c r="F53" s="10" t="s">
        <v>142</v>
      </c>
      <c r="G53" s="14" t="s">
        <v>8</v>
      </c>
      <c r="H53" s="87">
        <f t="shared" si="19"/>
        <v>50</v>
      </c>
      <c r="I53" s="87"/>
      <c r="J53" s="87">
        <f t="shared" si="19"/>
        <v>0</v>
      </c>
      <c r="K53" s="87"/>
      <c r="L53" s="15">
        <f t="shared" si="19"/>
        <v>50</v>
      </c>
      <c r="M53" s="15"/>
      <c r="N53" s="15">
        <f t="shared" si="19"/>
        <v>0</v>
      </c>
      <c r="O53" s="15"/>
      <c r="P53" s="65">
        <f t="shared" si="3"/>
        <v>0</v>
      </c>
    </row>
    <row r="54" spans="1:16" x14ac:dyDescent="0.2">
      <c r="A54" s="1"/>
      <c r="B54" s="17" t="s">
        <v>19</v>
      </c>
      <c r="C54" s="13">
        <v>650</v>
      </c>
      <c r="D54" s="13">
        <v>1</v>
      </c>
      <c r="E54" s="13">
        <v>11</v>
      </c>
      <c r="F54" s="10" t="s">
        <v>142</v>
      </c>
      <c r="G54" s="14" t="s">
        <v>23</v>
      </c>
      <c r="H54" s="87">
        <f t="shared" si="19"/>
        <v>50</v>
      </c>
      <c r="I54" s="87"/>
      <c r="J54" s="87">
        <f t="shared" si="19"/>
        <v>0</v>
      </c>
      <c r="K54" s="87"/>
      <c r="L54" s="15">
        <f t="shared" si="19"/>
        <v>50</v>
      </c>
      <c r="M54" s="15"/>
      <c r="N54" s="15">
        <f t="shared" si="19"/>
        <v>0</v>
      </c>
      <c r="O54" s="15"/>
      <c r="P54" s="65">
        <f t="shared" si="3"/>
        <v>0</v>
      </c>
    </row>
    <row r="55" spans="1:16" x14ac:dyDescent="0.2">
      <c r="A55" s="1"/>
      <c r="B55" s="18" t="s">
        <v>24</v>
      </c>
      <c r="C55" s="13">
        <v>650</v>
      </c>
      <c r="D55" s="13">
        <v>1</v>
      </c>
      <c r="E55" s="13">
        <v>11</v>
      </c>
      <c r="F55" s="10" t="s">
        <v>142</v>
      </c>
      <c r="G55" s="14" t="s">
        <v>25</v>
      </c>
      <c r="H55" s="87">
        <v>50</v>
      </c>
      <c r="I55" s="87"/>
      <c r="J55" s="87"/>
      <c r="K55" s="87"/>
      <c r="L55" s="15">
        <f>H55+J55</f>
        <v>50</v>
      </c>
      <c r="M55" s="15"/>
      <c r="N55" s="15">
        <v>0</v>
      </c>
      <c r="O55" s="15"/>
      <c r="P55" s="65">
        <f t="shared" si="3"/>
        <v>0</v>
      </c>
    </row>
    <row r="56" spans="1:16" hidden="1" x14ac:dyDescent="0.2">
      <c r="A56" s="1"/>
      <c r="B56" s="12" t="s">
        <v>26</v>
      </c>
      <c r="C56" s="13">
        <v>650</v>
      </c>
      <c r="D56" s="13">
        <v>1</v>
      </c>
      <c r="E56" s="13">
        <v>13</v>
      </c>
      <c r="F56" s="10"/>
      <c r="G56" s="14" t="s">
        <v>8</v>
      </c>
      <c r="H56" s="87">
        <f>H57+H71+H79</f>
        <v>28631.4</v>
      </c>
      <c r="I56" s="87"/>
      <c r="J56" s="87">
        <f t="shared" ref="J56:L56" si="20">J57+J71+J79</f>
        <v>120</v>
      </c>
      <c r="K56" s="87"/>
      <c r="L56" s="15">
        <f t="shared" si="20"/>
        <v>28751.5</v>
      </c>
      <c r="M56" s="15"/>
      <c r="N56" s="15">
        <f t="shared" ref="N56" si="21">N57+N71+N79</f>
        <v>5656.8</v>
      </c>
      <c r="O56" s="15"/>
      <c r="P56" s="65">
        <f t="shared" si="3"/>
        <v>0.19674799575674312</v>
      </c>
    </row>
    <row r="57" spans="1:16" ht="24" hidden="1" x14ac:dyDescent="0.2">
      <c r="A57" s="1"/>
      <c r="B57" s="16" t="s">
        <v>118</v>
      </c>
      <c r="C57" s="13">
        <v>650</v>
      </c>
      <c r="D57" s="13">
        <v>1</v>
      </c>
      <c r="E57" s="13">
        <v>13</v>
      </c>
      <c r="F57" s="10" t="s">
        <v>128</v>
      </c>
      <c r="G57" s="14" t="s">
        <v>8</v>
      </c>
      <c r="H57" s="87">
        <f>H58</f>
        <v>28513.9</v>
      </c>
      <c r="I57" s="87"/>
      <c r="J57" s="87">
        <f t="shared" ref="J57:J58" si="22">J58</f>
        <v>100</v>
      </c>
      <c r="K57" s="87"/>
      <c r="L57" s="15">
        <f>L58</f>
        <v>28614</v>
      </c>
      <c r="M57" s="15"/>
      <c r="N57" s="15">
        <f>N58</f>
        <v>5656.8</v>
      </c>
      <c r="O57" s="15"/>
      <c r="P57" s="65">
        <f t="shared" si="3"/>
        <v>0.19769343677919901</v>
      </c>
    </row>
    <row r="58" spans="1:16" ht="24" hidden="1" x14ac:dyDescent="0.2">
      <c r="A58" s="1"/>
      <c r="B58" s="16" t="s">
        <v>71</v>
      </c>
      <c r="C58" s="13">
        <v>650</v>
      </c>
      <c r="D58" s="13">
        <v>1</v>
      </c>
      <c r="E58" s="13">
        <v>13</v>
      </c>
      <c r="F58" s="10" t="s">
        <v>132</v>
      </c>
      <c r="G58" s="14"/>
      <c r="H58" s="87">
        <f>H59</f>
        <v>28513.9</v>
      </c>
      <c r="I58" s="87"/>
      <c r="J58" s="87">
        <f t="shared" si="22"/>
        <v>100</v>
      </c>
      <c r="K58" s="87"/>
      <c r="L58" s="15">
        <f>L59</f>
        <v>28614</v>
      </c>
      <c r="M58" s="15"/>
      <c r="N58" s="15">
        <f>N59</f>
        <v>5656.8</v>
      </c>
      <c r="O58" s="15"/>
      <c r="P58" s="65">
        <f t="shared" si="3"/>
        <v>0.19769343677919901</v>
      </c>
    </row>
    <row r="59" spans="1:16" s="2" customFormat="1" ht="24" hidden="1" x14ac:dyDescent="0.2">
      <c r="A59" s="1"/>
      <c r="B59" s="36" t="s">
        <v>143</v>
      </c>
      <c r="C59" s="13">
        <v>650</v>
      </c>
      <c r="D59" s="37">
        <v>1</v>
      </c>
      <c r="E59" s="37">
        <v>13</v>
      </c>
      <c r="F59" s="38" t="s">
        <v>133</v>
      </c>
      <c r="G59" s="39"/>
      <c r="H59" s="88">
        <f>H60+H68</f>
        <v>28513.9</v>
      </c>
      <c r="I59" s="88"/>
      <c r="J59" s="88">
        <f t="shared" ref="J59" si="23">J60+J68</f>
        <v>100</v>
      </c>
      <c r="K59" s="88"/>
      <c r="L59" s="40">
        <f>L60+L68</f>
        <v>28614</v>
      </c>
      <c r="M59" s="40"/>
      <c r="N59" s="40">
        <f>N60+N68</f>
        <v>5656.8</v>
      </c>
      <c r="O59" s="40"/>
      <c r="P59" s="65">
        <f t="shared" si="3"/>
        <v>0.19769343677919901</v>
      </c>
    </row>
    <row r="60" spans="1:16" ht="24" hidden="1" x14ac:dyDescent="0.2">
      <c r="A60" s="1"/>
      <c r="B60" s="17" t="s">
        <v>78</v>
      </c>
      <c r="C60" s="13">
        <v>650</v>
      </c>
      <c r="D60" s="13">
        <v>1</v>
      </c>
      <c r="E60" s="13">
        <v>13</v>
      </c>
      <c r="F60" s="10" t="s">
        <v>144</v>
      </c>
      <c r="G60" s="14"/>
      <c r="H60" s="87">
        <f>H61+H63+H65</f>
        <v>28513.9</v>
      </c>
      <c r="I60" s="87"/>
      <c r="J60" s="87">
        <f t="shared" ref="J60" si="24">J61+J63+J65</f>
        <v>100</v>
      </c>
      <c r="K60" s="87"/>
      <c r="L60" s="15">
        <f>L61+L63+L65</f>
        <v>28614</v>
      </c>
      <c r="M60" s="15"/>
      <c r="N60" s="15">
        <f>N61+N63+N65</f>
        <v>5656.8</v>
      </c>
      <c r="O60" s="15"/>
      <c r="P60" s="65">
        <f t="shared" si="3"/>
        <v>0.19769343677919901</v>
      </c>
    </row>
    <row r="61" spans="1:16" ht="48" hidden="1" x14ac:dyDescent="0.2">
      <c r="A61" s="1"/>
      <c r="B61" s="18" t="s">
        <v>10</v>
      </c>
      <c r="C61" s="13">
        <v>650</v>
      </c>
      <c r="D61" s="13">
        <v>1</v>
      </c>
      <c r="E61" s="13">
        <v>13</v>
      </c>
      <c r="F61" s="10" t="s">
        <v>144</v>
      </c>
      <c r="G61" s="14" t="s">
        <v>11</v>
      </c>
      <c r="H61" s="87">
        <f>H62</f>
        <v>25847.9</v>
      </c>
      <c r="I61" s="87"/>
      <c r="J61" s="87">
        <f t="shared" ref="J61" si="25">J62</f>
        <v>0</v>
      </c>
      <c r="K61" s="87"/>
      <c r="L61" s="15">
        <f>L62</f>
        <v>25848</v>
      </c>
      <c r="M61" s="15"/>
      <c r="N61" s="15">
        <f>N62</f>
        <v>4961.3</v>
      </c>
      <c r="O61" s="15"/>
      <c r="P61" s="65">
        <f t="shared" si="3"/>
        <v>0.19194134942742186</v>
      </c>
    </row>
    <row r="62" spans="1:16" hidden="1" x14ac:dyDescent="0.2">
      <c r="A62" s="1"/>
      <c r="B62" s="18" t="s">
        <v>108</v>
      </c>
      <c r="C62" s="13">
        <v>650</v>
      </c>
      <c r="D62" s="13">
        <v>1</v>
      </c>
      <c r="E62" s="13">
        <v>13</v>
      </c>
      <c r="F62" s="10" t="s">
        <v>144</v>
      </c>
      <c r="G62" s="14">
        <v>110</v>
      </c>
      <c r="H62" s="87">
        <f>25848-0.1</f>
        <v>25847.9</v>
      </c>
      <c r="I62" s="87"/>
      <c r="J62" s="87"/>
      <c r="K62" s="87"/>
      <c r="L62" s="64">
        <f>H62+J62+0.1</f>
        <v>25848</v>
      </c>
      <c r="M62" s="15"/>
      <c r="N62" s="15">
        <v>4961.3</v>
      </c>
      <c r="O62" s="15"/>
      <c r="P62" s="65">
        <f t="shared" si="3"/>
        <v>0.19194134942742186</v>
      </c>
    </row>
    <row r="63" spans="1:16" ht="24" x14ac:dyDescent="0.2">
      <c r="A63" s="1"/>
      <c r="B63" s="18" t="s">
        <v>105</v>
      </c>
      <c r="C63" s="13">
        <v>650</v>
      </c>
      <c r="D63" s="13">
        <v>1</v>
      </c>
      <c r="E63" s="13">
        <v>13</v>
      </c>
      <c r="F63" s="10" t="s">
        <v>144</v>
      </c>
      <c r="G63" s="14">
        <v>200</v>
      </c>
      <c r="H63" s="87">
        <f>H64</f>
        <v>2620.1</v>
      </c>
      <c r="I63" s="87"/>
      <c r="J63" s="87">
        <f t="shared" ref="J63" si="26">J64</f>
        <v>100</v>
      </c>
      <c r="K63" s="87"/>
      <c r="L63" s="15">
        <f>L64</f>
        <v>2720.1</v>
      </c>
      <c r="M63" s="15"/>
      <c r="N63" s="15">
        <f>N64</f>
        <v>695.5</v>
      </c>
      <c r="O63" s="15"/>
      <c r="P63" s="65">
        <f t="shared" si="3"/>
        <v>0.25568912907613689</v>
      </c>
    </row>
    <row r="64" spans="1:16" ht="24" x14ac:dyDescent="0.2">
      <c r="A64" s="1"/>
      <c r="B64" s="18" t="s">
        <v>17</v>
      </c>
      <c r="C64" s="13">
        <v>650</v>
      </c>
      <c r="D64" s="13">
        <v>1</v>
      </c>
      <c r="E64" s="13">
        <v>13</v>
      </c>
      <c r="F64" s="10" t="s">
        <v>144</v>
      </c>
      <c r="G64" s="14">
        <v>240</v>
      </c>
      <c r="H64" s="87">
        <v>2620.1</v>
      </c>
      <c r="I64" s="87"/>
      <c r="J64" s="87">
        <v>100</v>
      </c>
      <c r="K64" s="87"/>
      <c r="L64" s="15">
        <f>H64+J64</f>
        <v>2720.1</v>
      </c>
      <c r="M64" s="15"/>
      <c r="N64" s="15">
        <v>695.5</v>
      </c>
      <c r="O64" s="15"/>
      <c r="P64" s="65">
        <f t="shared" si="3"/>
        <v>0.25568912907613689</v>
      </c>
    </row>
    <row r="65" spans="1:16" x14ac:dyDescent="0.2">
      <c r="A65" s="1"/>
      <c r="B65" s="18" t="s">
        <v>19</v>
      </c>
      <c r="C65" s="13">
        <v>650</v>
      </c>
      <c r="D65" s="13">
        <v>1</v>
      </c>
      <c r="E65" s="13">
        <v>13</v>
      </c>
      <c r="F65" s="10" t="s">
        <v>144</v>
      </c>
      <c r="G65" s="14">
        <v>800</v>
      </c>
      <c r="H65" s="87">
        <f>H66+H67</f>
        <v>45.9</v>
      </c>
      <c r="I65" s="87"/>
      <c r="J65" s="87">
        <f t="shared" ref="J65" si="27">J66+J67</f>
        <v>0</v>
      </c>
      <c r="K65" s="87"/>
      <c r="L65" s="15">
        <f>L66+L67</f>
        <v>45.9</v>
      </c>
      <c r="M65" s="15"/>
      <c r="N65" s="15">
        <f>N66+N67</f>
        <v>0</v>
      </c>
      <c r="O65" s="15"/>
      <c r="P65" s="65">
        <f t="shared" si="3"/>
        <v>0</v>
      </c>
    </row>
    <row r="66" spans="1:16" s="2" customFormat="1" hidden="1" x14ac:dyDescent="0.2">
      <c r="A66" s="1"/>
      <c r="B66" s="41" t="s">
        <v>110</v>
      </c>
      <c r="C66" s="13">
        <v>650</v>
      </c>
      <c r="D66" s="42">
        <v>1</v>
      </c>
      <c r="E66" s="42">
        <v>13</v>
      </c>
      <c r="F66" s="43" t="s">
        <v>144</v>
      </c>
      <c r="G66" s="44">
        <v>830</v>
      </c>
      <c r="H66" s="90">
        <v>0</v>
      </c>
      <c r="I66" s="90"/>
      <c r="J66" s="90"/>
      <c r="K66" s="90"/>
      <c r="L66" s="45">
        <v>0</v>
      </c>
      <c r="M66" s="45"/>
      <c r="N66" s="45">
        <v>0</v>
      </c>
      <c r="O66" s="45"/>
      <c r="P66" s="65" t="e">
        <f t="shared" si="3"/>
        <v>#DIV/0!</v>
      </c>
    </row>
    <row r="67" spans="1:16" x14ac:dyDescent="0.2">
      <c r="A67" s="1"/>
      <c r="B67" s="18" t="s">
        <v>20</v>
      </c>
      <c r="C67" s="13">
        <v>650</v>
      </c>
      <c r="D67" s="13">
        <v>1</v>
      </c>
      <c r="E67" s="13">
        <v>13</v>
      </c>
      <c r="F67" s="10" t="s">
        <v>144</v>
      </c>
      <c r="G67" s="14">
        <v>850</v>
      </c>
      <c r="H67" s="91">
        <v>45.9</v>
      </c>
      <c r="I67" s="91"/>
      <c r="J67" s="91"/>
      <c r="K67" s="91"/>
      <c r="L67" s="60">
        <f>H67+J67</f>
        <v>45.9</v>
      </c>
      <c r="M67" s="60"/>
      <c r="N67" s="60">
        <v>0</v>
      </c>
      <c r="O67" s="60"/>
      <c r="P67" s="65">
        <f t="shared" si="3"/>
        <v>0</v>
      </c>
    </row>
    <row r="68" spans="1:16" ht="24" hidden="1" x14ac:dyDescent="0.2">
      <c r="A68" s="1"/>
      <c r="B68" s="49" t="s">
        <v>244</v>
      </c>
      <c r="C68" s="13">
        <v>650</v>
      </c>
      <c r="D68" s="13">
        <v>1</v>
      </c>
      <c r="E68" s="13">
        <v>13</v>
      </c>
      <c r="F68" s="10" t="s">
        <v>252</v>
      </c>
      <c r="G68" s="14"/>
      <c r="H68" s="87">
        <f>H69</f>
        <v>0</v>
      </c>
      <c r="I68" s="87"/>
      <c r="J68" s="87">
        <f t="shared" ref="J68:J69" si="28">J69</f>
        <v>0</v>
      </c>
      <c r="K68" s="87"/>
      <c r="L68" s="15">
        <f>L69</f>
        <v>0</v>
      </c>
      <c r="M68" s="15"/>
      <c r="N68" s="15">
        <f>N69</f>
        <v>0</v>
      </c>
      <c r="O68" s="15"/>
      <c r="P68" s="65" t="e">
        <f t="shared" si="3"/>
        <v>#DIV/0!</v>
      </c>
    </row>
    <row r="69" spans="1:16" ht="24" hidden="1" x14ac:dyDescent="0.2">
      <c r="A69" s="1"/>
      <c r="B69" s="18" t="s">
        <v>105</v>
      </c>
      <c r="C69" s="13">
        <v>650</v>
      </c>
      <c r="D69" s="13">
        <v>1</v>
      </c>
      <c r="E69" s="13">
        <v>13</v>
      </c>
      <c r="F69" s="10" t="s">
        <v>252</v>
      </c>
      <c r="G69" s="14">
        <v>200</v>
      </c>
      <c r="H69" s="87">
        <f>H70</f>
        <v>0</v>
      </c>
      <c r="I69" s="87"/>
      <c r="J69" s="87">
        <f t="shared" si="28"/>
        <v>0</v>
      </c>
      <c r="K69" s="87"/>
      <c r="L69" s="15">
        <f>L70</f>
        <v>0</v>
      </c>
      <c r="M69" s="15"/>
      <c r="N69" s="15">
        <f>N70</f>
        <v>0</v>
      </c>
      <c r="O69" s="15"/>
      <c r="P69" s="65" t="e">
        <f t="shared" si="3"/>
        <v>#DIV/0!</v>
      </c>
    </row>
    <row r="70" spans="1:16" ht="24" hidden="1" x14ac:dyDescent="0.2">
      <c r="A70" s="1"/>
      <c r="B70" s="18" t="s">
        <v>17</v>
      </c>
      <c r="C70" s="13">
        <v>650</v>
      </c>
      <c r="D70" s="13">
        <v>1</v>
      </c>
      <c r="E70" s="13">
        <v>13</v>
      </c>
      <c r="F70" s="10" t="s">
        <v>252</v>
      </c>
      <c r="G70" s="14">
        <v>240</v>
      </c>
      <c r="H70" s="87"/>
      <c r="I70" s="87"/>
      <c r="J70" s="87"/>
      <c r="K70" s="87"/>
      <c r="L70" s="15"/>
      <c r="M70" s="15"/>
      <c r="N70" s="15"/>
      <c r="O70" s="15"/>
      <c r="P70" s="65" t="e">
        <f t="shared" si="3"/>
        <v>#DIV/0!</v>
      </c>
    </row>
    <row r="71" spans="1:16" ht="24" x14ac:dyDescent="0.2">
      <c r="A71" s="1"/>
      <c r="B71" s="17" t="s">
        <v>295</v>
      </c>
      <c r="C71" s="13">
        <v>650</v>
      </c>
      <c r="D71" s="13">
        <v>1</v>
      </c>
      <c r="E71" s="13">
        <v>13</v>
      </c>
      <c r="F71" s="10" t="s">
        <v>145</v>
      </c>
      <c r="G71" s="14"/>
      <c r="H71" s="87">
        <f>H72</f>
        <v>117.5</v>
      </c>
      <c r="I71" s="87"/>
      <c r="J71" s="87">
        <f t="shared" ref="J71:N71" si="29">J72</f>
        <v>20</v>
      </c>
      <c r="K71" s="87"/>
      <c r="L71" s="15">
        <f t="shared" si="29"/>
        <v>137.5</v>
      </c>
      <c r="M71" s="15"/>
      <c r="N71" s="15">
        <f t="shared" si="29"/>
        <v>0</v>
      </c>
      <c r="O71" s="15"/>
      <c r="P71" s="65">
        <f t="shared" si="3"/>
        <v>0</v>
      </c>
    </row>
    <row r="72" spans="1:16" ht="29.25" customHeight="1" x14ac:dyDescent="0.2">
      <c r="A72" s="1"/>
      <c r="B72" s="17" t="s">
        <v>107</v>
      </c>
      <c r="C72" s="13">
        <v>650</v>
      </c>
      <c r="D72" s="13">
        <v>1</v>
      </c>
      <c r="E72" s="13">
        <v>13</v>
      </c>
      <c r="F72" s="10" t="s">
        <v>146</v>
      </c>
      <c r="G72" s="14"/>
      <c r="H72" s="87">
        <f>H73+H76</f>
        <v>117.5</v>
      </c>
      <c r="I72" s="87"/>
      <c r="J72" s="87">
        <f t="shared" ref="J72:L72" si="30">J73+J76</f>
        <v>20</v>
      </c>
      <c r="K72" s="87"/>
      <c r="L72" s="15">
        <f t="shared" si="30"/>
        <v>137.5</v>
      </c>
      <c r="M72" s="15"/>
      <c r="N72" s="15">
        <f t="shared" ref="N72" si="31">N73+N76</f>
        <v>0</v>
      </c>
      <c r="O72" s="15"/>
      <c r="P72" s="65">
        <f t="shared" si="3"/>
        <v>0</v>
      </c>
    </row>
    <row r="73" spans="1:16" ht="48" x14ac:dyDescent="0.2">
      <c r="A73" s="1"/>
      <c r="B73" s="17" t="s">
        <v>79</v>
      </c>
      <c r="C73" s="13">
        <v>650</v>
      </c>
      <c r="D73" s="13">
        <v>1</v>
      </c>
      <c r="E73" s="13">
        <v>13</v>
      </c>
      <c r="F73" s="10" t="s">
        <v>151</v>
      </c>
      <c r="G73" s="14"/>
      <c r="H73" s="87">
        <f>H74</f>
        <v>18.5</v>
      </c>
      <c r="I73" s="87"/>
      <c r="J73" s="87">
        <f t="shared" ref="J73:J74" si="32">J74</f>
        <v>0</v>
      </c>
      <c r="K73" s="87"/>
      <c r="L73" s="15">
        <f>L74</f>
        <v>18.5</v>
      </c>
      <c r="M73" s="15"/>
      <c r="N73" s="15">
        <f>N74</f>
        <v>0</v>
      </c>
      <c r="O73" s="15"/>
      <c r="P73" s="65">
        <f t="shared" si="3"/>
        <v>0</v>
      </c>
    </row>
    <row r="74" spans="1:16" x14ac:dyDescent="0.2">
      <c r="A74" s="1"/>
      <c r="B74" s="17" t="s">
        <v>66</v>
      </c>
      <c r="C74" s="13">
        <v>650</v>
      </c>
      <c r="D74" s="13">
        <v>1</v>
      </c>
      <c r="E74" s="13">
        <v>13</v>
      </c>
      <c r="F74" s="10" t="s">
        <v>151</v>
      </c>
      <c r="G74" s="14">
        <v>500</v>
      </c>
      <c r="H74" s="87">
        <f>H75</f>
        <v>18.5</v>
      </c>
      <c r="I74" s="87"/>
      <c r="J74" s="87">
        <f t="shared" si="32"/>
        <v>0</v>
      </c>
      <c r="K74" s="87"/>
      <c r="L74" s="15">
        <f>L75</f>
        <v>18.5</v>
      </c>
      <c r="M74" s="15"/>
      <c r="N74" s="15">
        <f>N75</f>
        <v>0</v>
      </c>
      <c r="O74" s="15"/>
      <c r="P74" s="65">
        <f t="shared" si="3"/>
        <v>0</v>
      </c>
    </row>
    <row r="75" spans="1:16" x14ac:dyDescent="0.2">
      <c r="A75" s="1"/>
      <c r="B75" s="18" t="s">
        <v>67</v>
      </c>
      <c r="C75" s="13">
        <v>650</v>
      </c>
      <c r="D75" s="13">
        <v>1</v>
      </c>
      <c r="E75" s="13">
        <v>13</v>
      </c>
      <c r="F75" s="10" t="s">
        <v>151</v>
      </c>
      <c r="G75" s="14">
        <v>540</v>
      </c>
      <c r="H75" s="87">
        <v>18.5</v>
      </c>
      <c r="I75" s="87"/>
      <c r="J75" s="87"/>
      <c r="K75" s="87"/>
      <c r="L75" s="15">
        <f>H75+J75</f>
        <v>18.5</v>
      </c>
      <c r="M75" s="15"/>
      <c r="N75" s="15">
        <v>0</v>
      </c>
      <c r="O75" s="15"/>
      <c r="P75" s="65">
        <f t="shared" ref="P75:P138" si="33">N75/L75</f>
        <v>0</v>
      </c>
    </row>
    <row r="76" spans="1:16" ht="24" x14ac:dyDescent="0.2">
      <c r="A76" s="1"/>
      <c r="B76" s="18" t="s">
        <v>80</v>
      </c>
      <c r="C76" s="13">
        <v>650</v>
      </c>
      <c r="D76" s="13">
        <v>1</v>
      </c>
      <c r="E76" s="13">
        <v>13</v>
      </c>
      <c r="F76" s="10" t="s">
        <v>152</v>
      </c>
      <c r="G76" s="14"/>
      <c r="H76" s="87">
        <f>H77</f>
        <v>99</v>
      </c>
      <c r="I76" s="87"/>
      <c r="J76" s="87">
        <f t="shared" ref="J76:J77" si="34">J77</f>
        <v>20</v>
      </c>
      <c r="K76" s="87"/>
      <c r="L76" s="15">
        <f>L77</f>
        <v>119</v>
      </c>
      <c r="M76" s="15"/>
      <c r="N76" s="15">
        <f>N77</f>
        <v>0</v>
      </c>
      <c r="O76" s="15"/>
      <c r="P76" s="65">
        <f t="shared" si="33"/>
        <v>0</v>
      </c>
    </row>
    <row r="77" spans="1:16" ht="24" x14ac:dyDescent="0.2">
      <c r="A77" s="1"/>
      <c r="B77" s="18" t="s">
        <v>105</v>
      </c>
      <c r="C77" s="13">
        <v>650</v>
      </c>
      <c r="D77" s="13">
        <v>1</v>
      </c>
      <c r="E77" s="13">
        <v>13</v>
      </c>
      <c r="F77" s="10" t="s">
        <v>152</v>
      </c>
      <c r="G77" s="14">
        <v>200</v>
      </c>
      <c r="H77" s="87">
        <f>H78</f>
        <v>99</v>
      </c>
      <c r="I77" s="87"/>
      <c r="J77" s="87">
        <f t="shared" si="34"/>
        <v>20</v>
      </c>
      <c r="K77" s="87"/>
      <c r="L77" s="15">
        <f>L78</f>
        <v>119</v>
      </c>
      <c r="M77" s="15"/>
      <c r="N77" s="15">
        <f>N78</f>
        <v>0</v>
      </c>
      <c r="O77" s="15"/>
      <c r="P77" s="65">
        <f t="shared" si="33"/>
        <v>0</v>
      </c>
    </row>
    <row r="78" spans="1:16" ht="24" x14ac:dyDescent="0.2">
      <c r="A78" s="1"/>
      <c r="B78" s="18" t="s">
        <v>17</v>
      </c>
      <c r="C78" s="13">
        <v>650</v>
      </c>
      <c r="D78" s="13">
        <v>1</v>
      </c>
      <c r="E78" s="13">
        <v>13</v>
      </c>
      <c r="F78" s="10" t="s">
        <v>152</v>
      </c>
      <c r="G78" s="14">
        <v>240</v>
      </c>
      <c r="H78" s="87">
        <v>99</v>
      </c>
      <c r="I78" s="87"/>
      <c r="J78" s="87">
        <v>20</v>
      </c>
      <c r="K78" s="87"/>
      <c r="L78" s="15">
        <f>H78+J78</f>
        <v>119</v>
      </c>
      <c r="M78" s="15"/>
      <c r="N78" s="15">
        <v>0</v>
      </c>
      <c r="O78" s="15"/>
      <c r="P78" s="65">
        <f t="shared" si="33"/>
        <v>0</v>
      </c>
    </row>
    <row r="79" spans="1:16" hidden="1" x14ac:dyDescent="0.2">
      <c r="A79" s="1"/>
      <c r="B79" s="46" t="s">
        <v>29</v>
      </c>
      <c r="C79" s="13">
        <v>650</v>
      </c>
      <c r="D79" s="37">
        <v>1</v>
      </c>
      <c r="E79" s="37">
        <v>13</v>
      </c>
      <c r="F79" s="47" t="s">
        <v>82</v>
      </c>
      <c r="G79" s="39"/>
      <c r="H79" s="88">
        <f>H80</f>
        <v>0</v>
      </c>
      <c r="I79" s="88"/>
      <c r="J79" s="88">
        <f t="shared" ref="J79" si="35">J80</f>
        <v>0</v>
      </c>
      <c r="K79" s="88"/>
      <c r="L79" s="40">
        <f>L80</f>
        <v>0</v>
      </c>
      <c r="M79" s="40"/>
      <c r="N79" s="40">
        <f>N80</f>
        <v>0</v>
      </c>
      <c r="O79" s="40"/>
      <c r="P79" s="65" t="e">
        <f t="shared" si="33"/>
        <v>#DIV/0!</v>
      </c>
    </row>
    <row r="80" spans="1:16" hidden="1" x14ac:dyDescent="0.2">
      <c r="A80" s="1"/>
      <c r="B80" s="17" t="s">
        <v>112</v>
      </c>
      <c r="C80" s="13">
        <v>650</v>
      </c>
      <c r="D80" s="13">
        <v>1</v>
      </c>
      <c r="E80" s="13">
        <v>13</v>
      </c>
      <c r="F80" s="22" t="s">
        <v>111</v>
      </c>
      <c r="G80" s="14"/>
      <c r="H80" s="87">
        <f t="shared" ref="H80:N81" si="36">H81</f>
        <v>0</v>
      </c>
      <c r="I80" s="87"/>
      <c r="J80" s="87">
        <f t="shared" si="36"/>
        <v>0</v>
      </c>
      <c r="K80" s="87"/>
      <c r="L80" s="15">
        <f t="shared" si="36"/>
        <v>0</v>
      </c>
      <c r="M80" s="15"/>
      <c r="N80" s="15">
        <f t="shared" si="36"/>
        <v>0</v>
      </c>
      <c r="O80" s="15"/>
      <c r="P80" s="65" t="e">
        <f t="shared" si="33"/>
        <v>#DIV/0!</v>
      </c>
    </row>
    <row r="81" spans="1:16" hidden="1" x14ac:dyDescent="0.2">
      <c r="A81" s="1"/>
      <c r="B81" s="17" t="s">
        <v>19</v>
      </c>
      <c r="C81" s="13">
        <v>650</v>
      </c>
      <c r="D81" s="13">
        <v>1</v>
      </c>
      <c r="E81" s="13">
        <v>13</v>
      </c>
      <c r="F81" s="22" t="s">
        <v>111</v>
      </c>
      <c r="G81" s="14">
        <v>800</v>
      </c>
      <c r="H81" s="87">
        <f t="shared" si="36"/>
        <v>0</v>
      </c>
      <c r="I81" s="87"/>
      <c r="J81" s="87">
        <f t="shared" si="36"/>
        <v>0</v>
      </c>
      <c r="K81" s="87"/>
      <c r="L81" s="15">
        <f t="shared" si="36"/>
        <v>0</v>
      </c>
      <c r="M81" s="15"/>
      <c r="N81" s="15">
        <f t="shared" si="36"/>
        <v>0</v>
      </c>
      <c r="O81" s="15"/>
      <c r="P81" s="65" t="e">
        <f t="shared" si="33"/>
        <v>#DIV/0!</v>
      </c>
    </row>
    <row r="82" spans="1:16" hidden="1" x14ac:dyDescent="0.2">
      <c r="A82" s="1"/>
      <c r="B82" s="30" t="s">
        <v>24</v>
      </c>
      <c r="C82" s="13">
        <v>650</v>
      </c>
      <c r="D82" s="31">
        <v>1</v>
      </c>
      <c r="E82" s="31">
        <v>13</v>
      </c>
      <c r="F82" s="22" t="s">
        <v>111</v>
      </c>
      <c r="G82" s="33">
        <v>870</v>
      </c>
      <c r="H82" s="89">
        <v>0</v>
      </c>
      <c r="I82" s="89"/>
      <c r="J82" s="89"/>
      <c r="K82" s="89"/>
      <c r="L82" s="34">
        <v>0</v>
      </c>
      <c r="M82" s="34"/>
      <c r="N82" s="34">
        <v>0</v>
      </c>
      <c r="O82" s="34"/>
      <c r="P82" s="65" t="e">
        <f t="shared" si="33"/>
        <v>#DIV/0!</v>
      </c>
    </row>
    <row r="83" spans="1:16" x14ac:dyDescent="0.2">
      <c r="A83" s="1"/>
      <c r="B83" s="20" t="s">
        <v>30</v>
      </c>
      <c r="C83" s="13">
        <v>650</v>
      </c>
      <c r="D83" s="13">
        <v>2</v>
      </c>
      <c r="E83" s="10" t="s">
        <v>31</v>
      </c>
      <c r="F83" s="10"/>
      <c r="G83" s="14"/>
      <c r="H83" s="87">
        <f t="shared" ref="H83:O88" si="37">H84</f>
        <v>1189.4000000000001</v>
      </c>
      <c r="I83" s="87">
        <f t="shared" si="37"/>
        <v>1189.4000000000001</v>
      </c>
      <c r="J83" s="87">
        <f t="shared" si="37"/>
        <v>0</v>
      </c>
      <c r="K83" s="87">
        <f t="shared" si="37"/>
        <v>0</v>
      </c>
      <c r="L83" s="15">
        <f t="shared" si="37"/>
        <v>1189.4000000000001</v>
      </c>
      <c r="M83" s="15">
        <f t="shared" si="37"/>
        <v>1189.4000000000001</v>
      </c>
      <c r="N83" s="15">
        <f t="shared" si="37"/>
        <v>297.40000000000003</v>
      </c>
      <c r="O83" s="15">
        <f t="shared" si="37"/>
        <v>297.40000000000003</v>
      </c>
      <c r="P83" s="65">
        <f t="shared" si="33"/>
        <v>0.25004203800235414</v>
      </c>
    </row>
    <row r="84" spans="1:16" x14ac:dyDescent="0.2">
      <c r="A84" s="1"/>
      <c r="B84" s="17" t="s">
        <v>32</v>
      </c>
      <c r="C84" s="13">
        <v>650</v>
      </c>
      <c r="D84" s="13">
        <v>2</v>
      </c>
      <c r="E84" s="13">
        <v>3</v>
      </c>
      <c r="F84" s="21"/>
      <c r="G84" s="14"/>
      <c r="H84" s="87">
        <f t="shared" si="37"/>
        <v>1189.4000000000001</v>
      </c>
      <c r="I84" s="87">
        <f t="shared" si="37"/>
        <v>1189.4000000000001</v>
      </c>
      <c r="J84" s="87">
        <f t="shared" si="37"/>
        <v>0</v>
      </c>
      <c r="K84" s="87">
        <f t="shared" si="37"/>
        <v>0</v>
      </c>
      <c r="L84" s="15">
        <f t="shared" si="37"/>
        <v>1189.4000000000001</v>
      </c>
      <c r="M84" s="15">
        <f t="shared" si="37"/>
        <v>1189.4000000000001</v>
      </c>
      <c r="N84" s="15">
        <f t="shared" si="37"/>
        <v>297.40000000000003</v>
      </c>
      <c r="O84" s="15">
        <f t="shared" si="37"/>
        <v>297.40000000000003</v>
      </c>
      <c r="P84" s="65">
        <f t="shared" si="33"/>
        <v>0.25004203800235414</v>
      </c>
    </row>
    <row r="85" spans="1:16" x14ac:dyDescent="0.2">
      <c r="A85" s="1"/>
      <c r="B85" s="17" t="s">
        <v>29</v>
      </c>
      <c r="C85" s="13">
        <v>650</v>
      </c>
      <c r="D85" s="13">
        <v>2</v>
      </c>
      <c r="E85" s="13">
        <v>3</v>
      </c>
      <c r="F85" s="22" t="s">
        <v>82</v>
      </c>
      <c r="G85" s="14" t="s">
        <v>8</v>
      </c>
      <c r="H85" s="87">
        <f>H86</f>
        <v>1189.4000000000001</v>
      </c>
      <c r="I85" s="87">
        <f>I86</f>
        <v>1189.4000000000001</v>
      </c>
      <c r="J85" s="87">
        <f t="shared" si="37"/>
        <v>0</v>
      </c>
      <c r="K85" s="87">
        <f t="shared" si="37"/>
        <v>0</v>
      </c>
      <c r="L85" s="15">
        <f t="shared" si="37"/>
        <v>1189.4000000000001</v>
      </c>
      <c r="M85" s="15">
        <f t="shared" si="37"/>
        <v>1189.4000000000001</v>
      </c>
      <c r="N85" s="15">
        <f t="shared" si="37"/>
        <v>297.40000000000003</v>
      </c>
      <c r="O85" s="15">
        <f t="shared" si="37"/>
        <v>297.40000000000003</v>
      </c>
      <c r="P85" s="65">
        <f t="shared" si="33"/>
        <v>0.25004203800235414</v>
      </c>
    </row>
    <row r="86" spans="1:16" ht="21.75" customHeight="1" x14ac:dyDescent="0.2">
      <c r="A86" s="1"/>
      <c r="B86" s="17" t="s">
        <v>153</v>
      </c>
      <c r="C86" s="13">
        <v>650</v>
      </c>
      <c r="D86" s="13">
        <v>2</v>
      </c>
      <c r="E86" s="13">
        <v>3</v>
      </c>
      <c r="F86" s="22" t="s">
        <v>154</v>
      </c>
      <c r="G86" s="14"/>
      <c r="H86" s="87">
        <f>H87</f>
        <v>1189.4000000000001</v>
      </c>
      <c r="I86" s="87">
        <f>I87</f>
        <v>1189.4000000000001</v>
      </c>
      <c r="J86" s="87">
        <f t="shared" si="37"/>
        <v>0</v>
      </c>
      <c r="K86" s="87">
        <f t="shared" si="37"/>
        <v>0</v>
      </c>
      <c r="L86" s="15">
        <f t="shared" si="37"/>
        <v>1189.4000000000001</v>
      </c>
      <c r="M86" s="15">
        <f t="shared" si="37"/>
        <v>1189.4000000000001</v>
      </c>
      <c r="N86" s="15">
        <f t="shared" si="37"/>
        <v>297.40000000000003</v>
      </c>
      <c r="O86" s="15">
        <f t="shared" si="37"/>
        <v>297.40000000000003</v>
      </c>
      <c r="P86" s="65">
        <f t="shared" si="33"/>
        <v>0.25004203800235414</v>
      </c>
    </row>
    <row r="87" spans="1:16" s="2" customFormat="1" ht="25.5" customHeight="1" x14ac:dyDescent="0.2">
      <c r="A87" s="1"/>
      <c r="B87" s="17" t="s">
        <v>287</v>
      </c>
      <c r="C87" s="13">
        <v>650</v>
      </c>
      <c r="D87" s="13">
        <v>2</v>
      </c>
      <c r="E87" s="13">
        <v>3</v>
      </c>
      <c r="F87" s="22" t="s">
        <v>155</v>
      </c>
      <c r="G87" s="14"/>
      <c r="H87" s="87">
        <f>H88+H90</f>
        <v>1189.4000000000001</v>
      </c>
      <c r="I87" s="87">
        <f>I88+I90</f>
        <v>1189.4000000000001</v>
      </c>
      <c r="J87" s="87">
        <f t="shared" ref="J87" si="38">J88+J90</f>
        <v>0</v>
      </c>
      <c r="K87" s="87">
        <f>K88+K90</f>
        <v>0</v>
      </c>
      <c r="L87" s="15">
        <f>L88+L90</f>
        <v>1189.4000000000001</v>
      </c>
      <c r="M87" s="15">
        <f>M88+M90</f>
        <v>1189.4000000000001</v>
      </c>
      <c r="N87" s="15">
        <f>N88+N90</f>
        <v>297.40000000000003</v>
      </c>
      <c r="O87" s="15">
        <f>O88+O90</f>
        <v>297.40000000000003</v>
      </c>
      <c r="P87" s="65">
        <f t="shared" si="33"/>
        <v>0.25004203800235414</v>
      </c>
    </row>
    <row r="88" spans="1:16" s="2" customFormat="1" ht="50.25" customHeight="1" x14ac:dyDescent="0.2">
      <c r="A88" s="1"/>
      <c r="B88" s="18" t="s">
        <v>10</v>
      </c>
      <c r="C88" s="13">
        <v>650</v>
      </c>
      <c r="D88" s="13">
        <v>2</v>
      </c>
      <c r="E88" s="13">
        <v>3</v>
      </c>
      <c r="F88" s="22" t="s">
        <v>155</v>
      </c>
      <c r="G88" s="14">
        <v>100</v>
      </c>
      <c r="H88" s="87">
        <f t="shared" si="37"/>
        <v>1012.5</v>
      </c>
      <c r="I88" s="87">
        <f t="shared" si="37"/>
        <v>1012.5</v>
      </c>
      <c r="J88" s="87">
        <f t="shared" si="37"/>
        <v>0</v>
      </c>
      <c r="K88" s="87">
        <f t="shared" si="37"/>
        <v>0</v>
      </c>
      <c r="L88" s="15">
        <f t="shared" si="37"/>
        <v>1051.2</v>
      </c>
      <c r="M88" s="15">
        <f t="shared" si="37"/>
        <v>1051.2</v>
      </c>
      <c r="N88" s="15">
        <f t="shared" si="37"/>
        <v>291.8</v>
      </c>
      <c r="O88" s="15">
        <f t="shared" si="37"/>
        <v>291.8</v>
      </c>
      <c r="P88" s="65">
        <f t="shared" si="33"/>
        <v>0.2775875190258752</v>
      </c>
    </row>
    <row r="89" spans="1:16" s="2" customFormat="1" ht="21.75" customHeight="1" x14ac:dyDescent="0.2">
      <c r="A89" s="1"/>
      <c r="B89" s="18" t="s">
        <v>12</v>
      </c>
      <c r="C89" s="13">
        <v>650</v>
      </c>
      <c r="D89" s="13">
        <v>2</v>
      </c>
      <c r="E89" s="13">
        <v>3</v>
      </c>
      <c r="F89" s="22" t="s">
        <v>155</v>
      </c>
      <c r="G89" s="14">
        <v>120</v>
      </c>
      <c r="H89" s="87">
        <v>1012.5</v>
      </c>
      <c r="I89" s="87">
        <f>H89</f>
        <v>1012.5</v>
      </c>
      <c r="J89" s="87"/>
      <c r="K89" s="87">
        <f>J89</f>
        <v>0</v>
      </c>
      <c r="L89" s="15">
        <v>1051.2</v>
      </c>
      <c r="M89" s="15">
        <f>L89</f>
        <v>1051.2</v>
      </c>
      <c r="N89" s="15">
        <v>291.8</v>
      </c>
      <c r="O89" s="15">
        <f>N89</f>
        <v>291.8</v>
      </c>
      <c r="P89" s="65">
        <f t="shared" si="33"/>
        <v>0.2775875190258752</v>
      </c>
    </row>
    <row r="90" spans="1:16" s="2" customFormat="1" ht="23.25" customHeight="1" x14ac:dyDescent="0.2">
      <c r="A90" s="1"/>
      <c r="B90" s="18" t="s">
        <v>105</v>
      </c>
      <c r="C90" s="13">
        <v>650</v>
      </c>
      <c r="D90" s="13">
        <v>2</v>
      </c>
      <c r="E90" s="13">
        <v>3</v>
      </c>
      <c r="F90" s="22" t="s">
        <v>155</v>
      </c>
      <c r="G90" s="14">
        <v>200</v>
      </c>
      <c r="H90" s="87">
        <f>H91</f>
        <v>176.9</v>
      </c>
      <c r="I90" s="87">
        <f>I91</f>
        <v>176.9</v>
      </c>
      <c r="J90" s="87">
        <f t="shared" ref="J90" si="39">J91</f>
        <v>0</v>
      </c>
      <c r="K90" s="87">
        <f>K91</f>
        <v>0</v>
      </c>
      <c r="L90" s="15">
        <f>L91</f>
        <v>138.19999999999999</v>
      </c>
      <c r="M90" s="15">
        <f>M91</f>
        <v>138.19999999999999</v>
      </c>
      <c r="N90" s="15">
        <f>N91</f>
        <v>5.6</v>
      </c>
      <c r="O90" s="15">
        <f>O91</f>
        <v>5.6</v>
      </c>
      <c r="P90" s="65">
        <f t="shared" si="33"/>
        <v>4.0520984081041968E-2</v>
      </c>
    </row>
    <row r="91" spans="1:16" ht="24" x14ac:dyDescent="0.2">
      <c r="A91" s="1"/>
      <c r="B91" s="18" t="s">
        <v>17</v>
      </c>
      <c r="C91" s="13">
        <v>650</v>
      </c>
      <c r="D91" s="13">
        <v>2</v>
      </c>
      <c r="E91" s="13">
        <v>3</v>
      </c>
      <c r="F91" s="22" t="s">
        <v>155</v>
      </c>
      <c r="G91" s="14">
        <v>240</v>
      </c>
      <c r="H91" s="87">
        <v>176.9</v>
      </c>
      <c r="I91" s="87">
        <f>H91</f>
        <v>176.9</v>
      </c>
      <c r="J91" s="87"/>
      <c r="K91" s="87">
        <f>J91</f>
        <v>0</v>
      </c>
      <c r="L91" s="15">
        <v>138.19999999999999</v>
      </c>
      <c r="M91" s="15">
        <f>L91</f>
        <v>138.19999999999999</v>
      </c>
      <c r="N91" s="15">
        <v>5.6</v>
      </c>
      <c r="O91" s="15">
        <f>N91</f>
        <v>5.6</v>
      </c>
      <c r="P91" s="65">
        <f t="shared" si="33"/>
        <v>4.0520984081041968E-2</v>
      </c>
    </row>
    <row r="92" spans="1:16" ht="24" x14ac:dyDescent="0.2">
      <c r="A92" s="1"/>
      <c r="B92" s="20" t="s">
        <v>34</v>
      </c>
      <c r="C92" s="13">
        <v>650</v>
      </c>
      <c r="D92" s="13">
        <v>3</v>
      </c>
      <c r="E92" s="10" t="s">
        <v>31</v>
      </c>
      <c r="F92" s="10"/>
      <c r="G92" s="14" t="s">
        <v>8</v>
      </c>
      <c r="H92" s="87">
        <f>H93+H100+H111</f>
        <v>1728</v>
      </c>
      <c r="I92" s="87"/>
      <c r="J92" s="87">
        <f t="shared" ref="J92" si="40">J93+J100+J111</f>
        <v>-200</v>
      </c>
      <c r="K92" s="87"/>
      <c r="L92" s="15">
        <f>L93+L100+L111</f>
        <v>1528</v>
      </c>
      <c r="M92" s="15"/>
      <c r="N92" s="15">
        <f>N93+N100+N111</f>
        <v>799.6</v>
      </c>
      <c r="O92" s="15"/>
      <c r="P92" s="65">
        <f t="shared" si="33"/>
        <v>0.52329842931937176</v>
      </c>
    </row>
    <row r="93" spans="1:16" x14ac:dyDescent="0.2">
      <c r="A93" s="1"/>
      <c r="B93" s="20" t="s">
        <v>35</v>
      </c>
      <c r="C93" s="13">
        <v>650</v>
      </c>
      <c r="D93" s="13">
        <v>3</v>
      </c>
      <c r="E93" s="13">
        <v>4</v>
      </c>
      <c r="F93" s="10"/>
      <c r="G93" s="14" t="s">
        <v>8</v>
      </c>
      <c r="H93" s="87">
        <f>H94</f>
        <v>165</v>
      </c>
      <c r="I93" s="87">
        <f>I94</f>
        <v>165</v>
      </c>
      <c r="J93" s="87">
        <f t="shared" ref="J93" si="41">J94</f>
        <v>0</v>
      </c>
      <c r="K93" s="87">
        <f>K94</f>
        <v>0</v>
      </c>
      <c r="L93" s="15">
        <f>L94</f>
        <v>165</v>
      </c>
      <c r="M93" s="15">
        <f>M94</f>
        <v>165</v>
      </c>
      <c r="N93" s="15">
        <f>N94</f>
        <v>69.2</v>
      </c>
      <c r="O93" s="15">
        <f>O94</f>
        <v>69.2</v>
      </c>
      <c r="P93" s="65">
        <f t="shared" si="33"/>
        <v>0.41939393939393943</v>
      </c>
    </row>
    <row r="94" spans="1:16" ht="72" x14ac:dyDescent="0.2">
      <c r="A94" s="1"/>
      <c r="B94" s="61" t="s">
        <v>119</v>
      </c>
      <c r="C94" s="13">
        <v>650</v>
      </c>
      <c r="D94" s="13">
        <v>3</v>
      </c>
      <c r="E94" s="13">
        <v>4</v>
      </c>
      <c r="F94" s="10" t="s">
        <v>156</v>
      </c>
      <c r="G94" s="14"/>
      <c r="H94" s="87">
        <f t="shared" ref="H94:O98" si="42">H95</f>
        <v>165</v>
      </c>
      <c r="I94" s="87">
        <f t="shared" si="42"/>
        <v>165</v>
      </c>
      <c r="J94" s="87">
        <f t="shared" si="42"/>
        <v>0</v>
      </c>
      <c r="K94" s="87">
        <f t="shared" si="42"/>
        <v>0</v>
      </c>
      <c r="L94" s="15">
        <f t="shared" si="42"/>
        <v>165</v>
      </c>
      <c r="M94" s="15">
        <f t="shared" si="42"/>
        <v>165</v>
      </c>
      <c r="N94" s="15">
        <f t="shared" si="42"/>
        <v>69.2</v>
      </c>
      <c r="O94" s="15">
        <f t="shared" si="42"/>
        <v>69.2</v>
      </c>
      <c r="P94" s="65">
        <f t="shared" si="33"/>
        <v>0.41939393939393943</v>
      </c>
    </row>
    <row r="95" spans="1:16" x14ac:dyDescent="0.2">
      <c r="A95" s="1"/>
      <c r="B95" s="17" t="s">
        <v>36</v>
      </c>
      <c r="C95" s="13">
        <v>650</v>
      </c>
      <c r="D95" s="13">
        <v>3</v>
      </c>
      <c r="E95" s="13">
        <v>4</v>
      </c>
      <c r="F95" s="10" t="s">
        <v>157</v>
      </c>
      <c r="G95" s="14"/>
      <c r="H95" s="87">
        <f>H96</f>
        <v>165</v>
      </c>
      <c r="I95" s="87">
        <f>I96</f>
        <v>165</v>
      </c>
      <c r="J95" s="87">
        <f t="shared" si="42"/>
        <v>0</v>
      </c>
      <c r="K95" s="87">
        <f t="shared" si="42"/>
        <v>0</v>
      </c>
      <c r="L95" s="15">
        <f t="shared" si="42"/>
        <v>165</v>
      </c>
      <c r="M95" s="15">
        <f t="shared" si="42"/>
        <v>165</v>
      </c>
      <c r="N95" s="15">
        <f t="shared" si="42"/>
        <v>69.2</v>
      </c>
      <c r="O95" s="15">
        <f t="shared" si="42"/>
        <v>69.2</v>
      </c>
      <c r="P95" s="65">
        <f t="shared" si="33"/>
        <v>0.41939393939393943</v>
      </c>
    </row>
    <row r="96" spans="1:16" ht="36" x14ac:dyDescent="0.2">
      <c r="A96" s="1"/>
      <c r="B96" s="17" t="s">
        <v>83</v>
      </c>
      <c r="C96" s="13">
        <v>650</v>
      </c>
      <c r="D96" s="13">
        <v>3</v>
      </c>
      <c r="E96" s="13">
        <v>4</v>
      </c>
      <c r="F96" s="10" t="s">
        <v>158</v>
      </c>
      <c r="G96" s="14"/>
      <c r="H96" s="87">
        <f>H97</f>
        <v>165</v>
      </c>
      <c r="I96" s="87">
        <f>I97</f>
        <v>165</v>
      </c>
      <c r="J96" s="87">
        <f t="shared" si="42"/>
        <v>0</v>
      </c>
      <c r="K96" s="87">
        <f t="shared" si="42"/>
        <v>0</v>
      </c>
      <c r="L96" s="15">
        <f t="shared" si="42"/>
        <v>165</v>
      </c>
      <c r="M96" s="15">
        <f t="shared" si="42"/>
        <v>165</v>
      </c>
      <c r="N96" s="15">
        <f t="shared" si="42"/>
        <v>69.2</v>
      </c>
      <c r="O96" s="15">
        <f t="shared" si="42"/>
        <v>69.2</v>
      </c>
      <c r="P96" s="65">
        <f t="shared" si="33"/>
        <v>0.41939393939393943</v>
      </c>
    </row>
    <row r="97" spans="1:16" ht="68.25" customHeight="1" x14ac:dyDescent="0.2">
      <c r="A97" s="1"/>
      <c r="B97" s="61" t="s">
        <v>84</v>
      </c>
      <c r="C97" s="13">
        <v>650</v>
      </c>
      <c r="D97" s="13">
        <v>3</v>
      </c>
      <c r="E97" s="13">
        <v>4</v>
      </c>
      <c r="F97" s="10" t="s">
        <v>159</v>
      </c>
      <c r="G97" s="14"/>
      <c r="H97" s="87">
        <f t="shared" si="42"/>
        <v>165</v>
      </c>
      <c r="I97" s="87">
        <f t="shared" si="42"/>
        <v>165</v>
      </c>
      <c r="J97" s="87">
        <f t="shared" si="42"/>
        <v>0</v>
      </c>
      <c r="K97" s="87">
        <f t="shared" si="42"/>
        <v>0</v>
      </c>
      <c r="L97" s="15">
        <f t="shared" si="42"/>
        <v>165</v>
      </c>
      <c r="M97" s="15">
        <f t="shared" si="42"/>
        <v>165</v>
      </c>
      <c r="N97" s="15">
        <f t="shared" si="42"/>
        <v>69.2</v>
      </c>
      <c r="O97" s="15">
        <f t="shared" si="42"/>
        <v>69.2</v>
      </c>
      <c r="P97" s="65">
        <f t="shared" si="33"/>
        <v>0.41939393939393943</v>
      </c>
    </row>
    <row r="98" spans="1:16" ht="24" x14ac:dyDescent="0.2">
      <c r="A98" s="1"/>
      <c r="B98" s="18" t="s">
        <v>105</v>
      </c>
      <c r="C98" s="13">
        <v>650</v>
      </c>
      <c r="D98" s="13">
        <v>3</v>
      </c>
      <c r="E98" s="13">
        <v>4</v>
      </c>
      <c r="F98" s="10" t="s">
        <v>159</v>
      </c>
      <c r="G98" s="14">
        <v>200</v>
      </c>
      <c r="H98" s="87">
        <f t="shared" si="42"/>
        <v>165</v>
      </c>
      <c r="I98" s="87">
        <f t="shared" si="42"/>
        <v>165</v>
      </c>
      <c r="J98" s="87">
        <f t="shared" si="42"/>
        <v>0</v>
      </c>
      <c r="K98" s="87">
        <f t="shared" si="42"/>
        <v>0</v>
      </c>
      <c r="L98" s="15">
        <f t="shared" si="42"/>
        <v>165</v>
      </c>
      <c r="M98" s="15">
        <f t="shared" si="42"/>
        <v>165</v>
      </c>
      <c r="N98" s="15">
        <f t="shared" si="42"/>
        <v>69.2</v>
      </c>
      <c r="O98" s="15">
        <f t="shared" si="42"/>
        <v>69.2</v>
      </c>
      <c r="P98" s="65">
        <f t="shared" si="33"/>
        <v>0.41939393939393943</v>
      </c>
    </row>
    <row r="99" spans="1:16" ht="24" x14ac:dyDescent="0.2">
      <c r="A99" s="1"/>
      <c r="B99" s="18" t="s">
        <v>17</v>
      </c>
      <c r="C99" s="13">
        <v>650</v>
      </c>
      <c r="D99" s="13">
        <v>3</v>
      </c>
      <c r="E99" s="13">
        <v>4</v>
      </c>
      <c r="F99" s="10" t="s">
        <v>159</v>
      </c>
      <c r="G99" s="14">
        <v>240</v>
      </c>
      <c r="H99" s="87">
        <v>165</v>
      </c>
      <c r="I99" s="87">
        <f>H99</f>
        <v>165</v>
      </c>
      <c r="J99" s="87"/>
      <c r="K99" s="87">
        <f>J99</f>
        <v>0</v>
      </c>
      <c r="L99" s="15">
        <f>H99+J99</f>
        <v>165</v>
      </c>
      <c r="M99" s="15">
        <f>L99</f>
        <v>165</v>
      </c>
      <c r="N99" s="15">
        <v>69.2</v>
      </c>
      <c r="O99" s="15">
        <f>N99</f>
        <v>69.2</v>
      </c>
      <c r="P99" s="65">
        <f t="shared" si="33"/>
        <v>0.41939393939393943</v>
      </c>
    </row>
    <row r="100" spans="1:16" ht="24" x14ac:dyDescent="0.2">
      <c r="A100" s="1"/>
      <c r="B100" s="20" t="s">
        <v>262</v>
      </c>
      <c r="C100" s="13">
        <v>650</v>
      </c>
      <c r="D100" s="13">
        <v>3</v>
      </c>
      <c r="E100" s="13">
        <v>10</v>
      </c>
      <c r="F100" s="10"/>
      <c r="G100" s="14" t="s">
        <v>8</v>
      </c>
      <c r="H100" s="87">
        <f>H101</f>
        <v>1420</v>
      </c>
      <c r="I100" s="87"/>
      <c r="J100" s="87">
        <f t="shared" ref="J100:J101" si="43">J101</f>
        <v>-200</v>
      </c>
      <c r="K100" s="87"/>
      <c r="L100" s="15">
        <f>L101</f>
        <v>1220</v>
      </c>
      <c r="M100" s="15"/>
      <c r="N100" s="15">
        <f>N101</f>
        <v>730.4</v>
      </c>
      <c r="O100" s="15"/>
      <c r="P100" s="65">
        <f t="shared" si="33"/>
        <v>0.59868852459016386</v>
      </c>
    </row>
    <row r="101" spans="1:16" ht="48" x14ac:dyDescent="0.2">
      <c r="A101" s="1"/>
      <c r="B101" s="16" t="s">
        <v>160</v>
      </c>
      <c r="C101" s="13">
        <v>650</v>
      </c>
      <c r="D101" s="13">
        <v>3</v>
      </c>
      <c r="E101" s="13">
        <v>10</v>
      </c>
      <c r="F101" s="10" t="s">
        <v>161</v>
      </c>
      <c r="G101" s="14" t="s">
        <v>8</v>
      </c>
      <c r="H101" s="87">
        <f>H102</f>
        <v>1420</v>
      </c>
      <c r="I101" s="87"/>
      <c r="J101" s="87">
        <f t="shared" si="43"/>
        <v>-200</v>
      </c>
      <c r="K101" s="87"/>
      <c r="L101" s="15">
        <f>L102</f>
        <v>1220</v>
      </c>
      <c r="M101" s="15"/>
      <c r="N101" s="15">
        <f>N102</f>
        <v>730.4</v>
      </c>
      <c r="O101" s="15"/>
      <c r="P101" s="65">
        <f t="shared" si="33"/>
        <v>0.59868852459016386</v>
      </c>
    </row>
    <row r="102" spans="1:16" ht="36" x14ac:dyDescent="0.2">
      <c r="A102" s="1"/>
      <c r="B102" s="17" t="s">
        <v>85</v>
      </c>
      <c r="C102" s="13">
        <v>650</v>
      </c>
      <c r="D102" s="13">
        <v>3</v>
      </c>
      <c r="E102" s="13">
        <v>10</v>
      </c>
      <c r="F102" s="10" t="s">
        <v>140</v>
      </c>
      <c r="G102" s="14"/>
      <c r="H102" s="87">
        <f>H103+H107</f>
        <v>1420</v>
      </c>
      <c r="I102" s="87"/>
      <c r="J102" s="87">
        <f t="shared" ref="J102" si="44">J103+J107</f>
        <v>-200</v>
      </c>
      <c r="K102" s="87"/>
      <c r="L102" s="15">
        <f>L103+L107</f>
        <v>1220</v>
      </c>
      <c r="M102" s="15"/>
      <c r="N102" s="15">
        <f>N103+N107</f>
        <v>730.4</v>
      </c>
      <c r="O102" s="15"/>
      <c r="P102" s="65">
        <f t="shared" si="33"/>
        <v>0.59868852459016386</v>
      </c>
    </row>
    <row r="103" spans="1:16" ht="36" hidden="1" x14ac:dyDescent="0.2">
      <c r="A103" s="1"/>
      <c r="B103" s="48" t="s">
        <v>109</v>
      </c>
      <c r="C103" s="13">
        <v>650</v>
      </c>
      <c r="D103" s="37">
        <v>3</v>
      </c>
      <c r="E103" s="37">
        <v>10</v>
      </c>
      <c r="F103" s="38" t="s">
        <v>141</v>
      </c>
      <c r="G103" s="39"/>
      <c r="H103" s="88">
        <f>H104</f>
        <v>0</v>
      </c>
      <c r="I103" s="88"/>
      <c r="J103" s="88">
        <f t="shared" ref="J103:J105" si="45">J104</f>
        <v>0</v>
      </c>
      <c r="K103" s="88"/>
      <c r="L103" s="40">
        <f>L104</f>
        <v>0</v>
      </c>
      <c r="M103" s="40"/>
      <c r="N103" s="40">
        <f>N104</f>
        <v>0</v>
      </c>
      <c r="O103" s="40"/>
      <c r="P103" s="65" t="e">
        <f t="shared" si="33"/>
        <v>#DIV/0!</v>
      </c>
    </row>
    <row r="104" spans="1:16" ht="24" hidden="1" x14ac:dyDescent="0.2">
      <c r="A104" s="1"/>
      <c r="B104" s="20" t="s">
        <v>80</v>
      </c>
      <c r="C104" s="13">
        <v>650</v>
      </c>
      <c r="D104" s="13">
        <v>3</v>
      </c>
      <c r="E104" s="13">
        <v>10</v>
      </c>
      <c r="F104" s="38" t="s">
        <v>142</v>
      </c>
      <c r="G104" s="14"/>
      <c r="H104" s="87">
        <f>H105</f>
        <v>0</v>
      </c>
      <c r="I104" s="87"/>
      <c r="J104" s="87">
        <f t="shared" si="45"/>
        <v>0</v>
      </c>
      <c r="K104" s="87"/>
      <c r="L104" s="15">
        <f>L105</f>
        <v>0</v>
      </c>
      <c r="M104" s="15"/>
      <c r="N104" s="15">
        <f>N105</f>
        <v>0</v>
      </c>
      <c r="O104" s="15"/>
      <c r="P104" s="65" t="e">
        <f t="shared" si="33"/>
        <v>#DIV/0!</v>
      </c>
    </row>
    <row r="105" spans="1:16" hidden="1" x14ac:dyDescent="0.2">
      <c r="A105" s="1"/>
      <c r="B105" s="20" t="s">
        <v>62</v>
      </c>
      <c r="C105" s="13">
        <v>650</v>
      </c>
      <c r="D105" s="13">
        <v>3</v>
      </c>
      <c r="E105" s="13">
        <v>10</v>
      </c>
      <c r="F105" s="10" t="s">
        <v>142</v>
      </c>
      <c r="G105" s="14">
        <v>300</v>
      </c>
      <c r="H105" s="87">
        <f>H106</f>
        <v>0</v>
      </c>
      <c r="I105" s="87"/>
      <c r="J105" s="87">
        <f t="shared" si="45"/>
        <v>0</v>
      </c>
      <c r="K105" s="87"/>
      <c r="L105" s="15">
        <f>L106</f>
        <v>0</v>
      </c>
      <c r="M105" s="15"/>
      <c r="N105" s="15">
        <f>N106</f>
        <v>0</v>
      </c>
      <c r="O105" s="15"/>
      <c r="P105" s="65" t="e">
        <f t="shared" si="33"/>
        <v>#DIV/0!</v>
      </c>
    </row>
    <row r="106" spans="1:16" hidden="1" x14ac:dyDescent="0.2">
      <c r="A106" s="1"/>
      <c r="B106" s="35" t="s">
        <v>114</v>
      </c>
      <c r="C106" s="13">
        <v>650</v>
      </c>
      <c r="D106" s="31">
        <v>3</v>
      </c>
      <c r="E106" s="31">
        <v>10</v>
      </c>
      <c r="F106" s="32" t="s">
        <v>142</v>
      </c>
      <c r="G106" s="33">
        <v>360</v>
      </c>
      <c r="H106" s="89"/>
      <c r="I106" s="89"/>
      <c r="J106" s="89"/>
      <c r="K106" s="89"/>
      <c r="L106" s="34"/>
      <c r="M106" s="34"/>
      <c r="N106" s="34"/>
      <c r="O106" s="34"/>
      <c r="P106" s="65" t="e">
        <f t="shared" si="33"/>
        <v>#DIV/0!</v>
      </c>
    </row>
    <row r="107" spans="1:16" ht="36" x14ac:dyDescent="0.2">
      <c r="A107" s="1"/>
      <c r="B107" s="20" t="s">
        <v>75</v>
      </c>
      <c r="C107" s="13">
        <v>650</v>
      </c>
      <c r="D107" s="13">
        <v>3</v>
      </c>
      <c r="E107" s="13">
        <v>10</v>
      </c>
      <c r="F107" s="32" t="s">
        <v>162</v>
      </c>
      <c r="G107" s="14"/>
      <c r="H107" s="87">
        <f>H108</f>
        <v>1420</v>
      </c>
      <c r="I107" s="87"/>
      <c r="J107" s="87">
        <f t="shared" ref="J107:J108" si="46">J108</f>
        <v>-200</v>
      </c>
      <c r="K107" s="87"/>
      <c r="L107" s="15">
        <f>L108</f>
        <v>1220</v>
      </c>
      <c r="M107" s="15"/>
      <c r="N107" s="15">
        <f>N108</f>
        <v>730.4</v>
      </c>
      <c r="O107" s="15"/>
      <c r="P107" s="65">
        <f t="shared" si="33"/>
        <v>0.59868852459016386</v>
      </c>
    </row>
    <row r="108" spans="1:16" ht="36" x14ac:dyDescent="0.2">
      <c r="A108" s="1"/>
      <c r="B108" s="17" t="s">
        <v>86</v>
      </c>
      <c r="C108" s="13">
        <v>650</v>
      </c>
      <c r="D108" s="13">
        <v>3</v>
      </c>
      <c r="E108" s="13">
        <v>10</v>
      </c>
      <c r="F108" s="32" t="s">
        <v>163</v>
      </c>
      <c r="G108" s="14"/>
      <c r="H108" s="87">
        <f>H109</f>
        <v>1420</v>
      </c>
      <c r="I108" s="87"/>
      <c r="J108" s="87">
        <f t="shared" si="46"/>
        <v>-200</v>
      </c>
      <c r="K108" s="87"/>
      <c r="L108" s="15">
        <f>L109</f>
        <v>1220</v>
      </c>
      <c r="M108" s="15"/>
      <c r="N108" s="15">
        <f>N109</f>
        <v>730.4</v>
      </c>
      <c r="O108" s="15"/>
      <c r="P108" s="65">
        <f t="shared" si="33"/>
        <v>0.59868852459016386</v>
      </c>
    </row>
    <row r="109" spans="1:16" ht="24" x14ac:dyDescent="0.2">
      <c r="A109" s="1"/>
      <c r="B109" s="18" t="s">
        <v>105</v>
      </c>
      <c r="C109" s="13">
        <v>650</v>
      </c>
      <c r="D109" s="13">
        <v>3</v>
      </c>
      <c r="E109" s="13">
        <v>10</v>
      </c>
      <c r="F109" s="10" t="s">
        <v>163</v>
      </c>
      <c r="G109" s="14">
        <v>200</v>
      </c>
      <c r="H109" s="87">
        <f t="shared" ref="H109:N109" si="47">H110</f>
        <v>1420</v>
      </c>
      <c r="I109" s="87"/>
      <c r="J109" s="87">
        <f t="shared" si="47"/>
        <v>-200</v>
      </c>
      <c r="K109" s="87"/>
      <c r="L109" s="15">
        <f t="shared" si="47"/>
        <v>1220</v>
      </c>
      <c r="M109" s="15"/>
      <c r="N109" s="15">
        <f t="shared" si="47"/>
        <v>730.4</v>
      </c>
      <c r="O109" s="15"/>
      <c r="P109" s="65">
        <f t="shared" si="33"/>
        <v>0.59868852459016386</v>
      </c>
    </row>
    <row r="110" spans="1:16" ht="24" x14ac:dyDescent="0.2">
      <c r="A110" s="1"/>
      <c r="B110" s="18" t="s">
        <v>17</v>
      </c>
      <c r="C110" s="13">
        <v>650</v>
      </c>
      <c r="D110" s="13">
        <v>3</v>
      </c>
      <c r="E110" s="13">
        <v>10</v>
      </c>
      <c r="F110" s="10" t="s">
        <v>163</v>
      </c>
      <c r="G110" s="14">
        <v>240</v>
      </c>
      <c r="H110" s="87">
        <v>1420</v>
      </c>
      <c r="I110" s="87"/>
      <c r="J110" s="87">
        <v>-200</v>
      </c>
      <c r="K110" s="87"/>
      <c r="L110" s="15">
        <f>H110+J110</f>
        <v>1220</v>
      </c>
      <c r="M110" s="15"/>
      <c r="N110" s="15">
        <v>730.4</v>
      </c>
      <c r="O110" s="15"/>
      <c r="P110" s="65">
        <f t="shared" si="33"/>
        <v>0.59868852459016386</v>
      </c>
    </row>
    <row r="111" spans="1:16" s="2" customFormat="1" ht="24" x14ac:dyDescent="0.2">
      <c r="A111" s="1"/>
      <c r="B111" s="18" t="s">
        <v>73</v>
      </c>
      <c r="C111" s="13">
        <v>650</v>
      </c>
      <c r="D111" s="13">
        <v>3</v>
      </c>
      <c r="E111" s="13">
        <v>14</v>
      </c>
      <c r="F111" s="10"/>
      <c r="G111" s="14"/>
      <c r="H111" s="87">
        <f>H112</f>
        <v>143</v>
      </c>
      <c r="I111" s="87"/>
      <c r="J111" s="87">
        <f t="shared" ref="J111:J112" si="48">J112</f>
        <v>0</v>
      </c>
      <c r="K111" s="87"/>
      <c r="L111" s="15">
        <f>L112</f>
        <v>143</v>
      </c>
      <c r="M111" s="15"/>
      <c r="N111" s="15">
        <f>N112</f>
        <v>0</v>
      </c>
      <c r="O111" s="15"/>
      <c r="P111" s="65">
        <f t="shared" si="33"/>
        <v>0</v>
      </c>
    </row>
    <row r="112" spans="1:16" s="2" customFormat="1" ht="72" x14ac:dyDescent="0.2">
      <c r="A112" s="1"/>
      <c r="B112" s="61" t="s">
        <v>119</v>
      </c>
      <c r="C112" s="13">
        <v>650</v>
      </c>
      <c r="D112" s="13">
        <v>3</v>
      </c>
      <c r="E112" s="13">
        <v>14</v>
      </c>
      <c r="F112" s="10" t="s">
        <v>156</v>
      </c>
      <c r="G112" s="14"/>
      <c r="H112" s="87">
        <f>H113</f>
        <v>143</v>
      </c>
      <c r="I112" s="87"/>
      <c r="J112" s="87">
        <f t="shared" si="48"/>
        <v>0</v>
      </c>
      <c r="K112" s="87"/>
      <c r="L112" s="15">
        <f>L113</f>
        <v>143</v>
      </c>
      <c r="M112" s="15"/>
      <c r="N112" s="15">
        <f>N113</f>
        <v>0</v>
      </c>
      <c r="O112" s="15"/>
      <c r="P112" s="65">
        <f t="shared" si="33"/>
        <v>0</v>
      </c>
    </row>
    <row r="113" spans="1:16" s="2" customFormat="1" ht="12" customHeight="1" x14ac:dyDescent="0.2">
      <c r="A113" s="1"/>
      <c r="B113" s="17" t="s">
        <v>36</v>
      </c>
      <c r="C113" s="13">
        <v>650</v>
      </c>
      <c r="D113" s="13">
        <v>3</v>
      </c>
      <c r="E113" s="13">
        <v>14</v>
      </c>
      <c r="F113" s="10" t="s">
        <v>157</v>
      </c>
      <c r="G113" s="14"/>
      <c r="H113" s="87">
        <f>H114+H121</f>
        <v>143</v>
      </c>
      <c r="I113" s="87"/>
      <c r="J113" s="87">
        <f t="shared" ref="J113" si="49">J114+J121</f>
        <v>0</v>
      </c>
      <c r="K113" s="87"/>
      <c r="L113" s="15">
        <f>L114+L121</f>
        <v>143</v>
      </c>
      <c r="M113" s="15"/>
      <c r="N113" s="15">
        <f>N114+N121</f>
        <v>0</v>
      </c>
      <c r="O113" s="15"/>
      <c r="P113" s="65">
        <f t="shared" si="33"/>
        <v>0</v>
      </c>
    </row>
    <row r="114" spans="1:16" s="2" customFormat="1" ht="24" x14ac:dyDescent="0.2">
      <c r="A114" s="1"/>
      <c r="B114" s="23" t="s">
        <v>87</v>
      </c>
      <c r="C114" s="13">
        <v>650</v>
      </c>
      <c r="D114" s="13">
        <v>3</v>
      </c>
      <c r="E114" s="13">
        <v>14</v>
      </c>
      <c r="F114" s="10" t="s">
        <v>164</v>
      </c>
      <c r="G114" s="14"/>
      <c r="H114" s="87">
        <f>H115+H118</f>
        <v>25</v>
      </c>
      <c r="I114" s="87"/>
      <c r="J114" s="87">
        <f t="shared" ref="J114" si="50">J115+J118</f>
        <v>0</v>
      </c>
      <c r="K114" s="87"/>
      <c r="L114" s="15">
        <f>L115+L118</f>
        <v>25</v>
      </c>
      <c r="M114" s="15"/>
      <c r="N114" s="15">
        <f>N115+N118</f>
        <v>0</v>
      </c>
      <c r="O114" s="15"/>
      <c r="P114" s="65">
        <f t="shared" si="33"/>
        <v>0</v>
      </c>
    </row>
    <row r="115" spans="1:16" ht="24" x14ac:dyDescent="0.2">
      <c r="A115" s="1"/>
      <c r="B115" s="23" t="s">
        <v>276</v>
      </c>
      <c r="C115" s="13">
        <v>650</v>
      </c>
      <c r="D115" s="13">
        <v>3</v>
      </c>
      <c r="E115" s="13">
        <v>14</v>
      </c>
      <c r="F115" s="10" t="s">
        <v>165</v>
      </c>
      <c r="G115" s="14"/>
      <c r="H115" s="87">
        <f t="shared" ref="H115:N116" si="51">H116</f>
        <v>20</v>
      </c>
      <c r="I115" s="87"/>
      <c r="J115" s="87">
        <f t="shared" si="51"/>
        <v>0</v>
      </c>
      <c r="K115" s="87"/>
      <c r="L115" s="15">
        <f t="shared" si="51"/>
        <v>20</v>
      </c>
      <c r="M115" s="15"/>
      <c r="N115" s="15">
        <f t="shared" si="51"/>
        <v>0</v>
      </c>
      <c r="O115" s="15"/>
      <c r="P115" s="65">
        <f t="shared" si="33"/>
        <v>0</v>
      </c>
    </row>
    <row r="116" spans="1:16" ht="24" x14ac:dyDescent="0.2">
      <c r="A116" s="1"/>
      <c r="B116" s="18" t="s">
        <v>105</v>
      </c>
      <c r="C116" s="13">
        <v>650</v>
      </c>
      <c r="D116" s="13">
        <v>3</v>
      </c>
      <c r="E116" s="13">
        <v>14</v>
      </c>
      <c r="F116" s="10" t="s">
        <v>165</v>
      </c>
      <c r="G116" s="14">
        <v>200</v>
      </c>
      <c r="H116" s="87">
        <f t="shared" si="51"/>
        <v>20</v>
      </c>
      <c r="I116" s="87"/>
      <c r="J116" s="87">
        <f t="shared" si="51"/>
        <v>0</v>
      </c>
      <c r="K116" s="87"/>
      <c r="L116" s="15">
        <f t="shared" si="51"/>
        <v>20</v>
      </c>
      <c r="M116" s="15"/>
      <c r="N116" s="15">
        <f t="shared" si="51"/>
        <v>0</v>
      </c>
      <c r="O116" s="15"/>
      <c r="P116" s="65">
        <f t="shared" si="33"/>
        <v>0</v>
      </c>
    </row>
    <row r="117" spans="1:16" ht="24" x14ac:dyDescent="0.2">
      <c r="A117" s="1"/>
      <c r="B117" s="18" t="s">
        <v>17</v>
      </c>
      <c r="C117" s="13">
        <v>650</v>
      </c>
      <c r="D117" s="13">
        <v>3</v>
      </c>
      <c r="E117" s="13">
        <v>14</v>
      </c>
      <c r="F117" s="10" t="s">
        <v>165</v>
      </c>
      <c r="G117" s="14">
        <v>240</v>
      </c>
      <c r="H117" s="87">
        <v>20</v>
      </c>
      <c r="I117" s="87"/>
      <c r="J117" s="87"/>
      <c r="K117" s="87"/>
      <c r="L117" s="15">
        <v>20</v>
      </c>
      <c r="M117" s="15"/>
      <c r="N117" s="15">
        <v>0</v>
      </c>
      <c r="O117" s="15"/>
      <c r="P117" s="65">
        <f t="shared" si="33"/>
        <v>0</v>
      </c>
    </row>
    <row r="118" spans="1:16" ht="24" x14ac:dyDescent="0.2">
      <c r="A118" s="1"/>
      <c r="B118" s="18" t="s">
        <v>277</v>
      </c>
      <c r="C118" s="13">
        <v>650</v>
      </c>
      <c r="D118" s="13">
        <v>3</v>
      </c>
      <c r="E118" s="13">
        <v>14</v>
      </c>
      <c r="F118" s="10" t="s">
        <v>166</v>
      </c>
      <c r="G118" s="14"/>
      <c r="H118" s="87">
        <f>H119</f>
        <v>5</v>
      </c>
      <c r="I118" s="87"/>
      <c r="J118" s="87">
        <f t="shared" ref="J118:J119" si="52">J119</f>
        <v>0</v>
      </c>
      <c r="K118" s="87"/>
      <c r="L118" s="15">
        <f>L119</f>
        <v>5</v>
      </c>
      <c r="M118" s="15"/>
      <c r="N118" s="15">
        <f>N119</f>
        <v>0</v>
      </c>
      <c r="O118" s="15"/>
      <c r="P118" s="65">
        <f t="shared" si="33"/>
        <v>0</v>
      </c>
    </row>
    <row r="119" spans="1:16" ht="24" x14ac:dyDescent="0.2">
      <c r="A119" s="1"/>
      <c r="B119" s="18" t="s">
        <v>105</v>
      </c>
      <c r="C119" s="13">
        <v>650</v>
      </c>
      <c r="D119" s="13">
        <v>3</v>
      </c>
      <c r="E119" s="13">
        <v>14</v>
      </c>
      <c r="F119" s="10" t="s">
        <v>166</v>
      </c>
      <c r="G119" s="14">
        <v>200</v>
      </c>
      <c r="H119" s="87">
        <f>H120</f>
        <v>5</v>
      </c>
      <c r="I119" s="87"/>
      <c r="J119" s="87">
        <f t="shared" si="52"/>
        <v>0</v>
      </c>
      <c r="K119" s="87"/>
      <c r="L119" s="15">
        <f>L120</f>
        <v>5</v>
      </c>
      <c r="M119" s="15"/>
      <c r="N119" s="15">
        <f>N120</f>
        <v>0</v>
      </c>
      <c r="O119" s="15"/>
      <c r="P119" s="65">
        <f t="shared" si="33"/>
        <v>0</v>
      </c>
    </row>
    <row r="120" spans="1:16" ht="24" x14ac:dyDescent="0.2">
      <c r="A120" s="1"/>
      <c r="B120" s="18" t="s">
        <v>17</v>
      </c>
      <c r="C120" s="13">
        <v>650</v>
      </c>
      <c r="D120" s="13">
        <v>3</v>
      </c>
      <c r="E120" s="13">
        <v>14</v>
      </c>
      <c r="F120" s="10" t="s">
        <v>166</v>
      </c>
      <c r="G120" s="14">
        <v>240</v>
      </c>
      <c r="H120" s="87">
        <v>5</v>
      </c>
      <c r="I120" s="87"/>
      <c r="J120" s="87"/>
      <c r="K120" s="87"/>
      <c r="L120" s="15">
        <v>5</v>
      </c>
      <c r="M120" s="15"/>
      <c r="N120" s="15">
        <v>0</v>
      </c>
      <c r="O120" s="15"/>
      <c r="P120" s="65">
        <f t="shared" si="33"/>
        <v>0</v>
      </c>
    </row>
    <row r="121" spans="1:16" ht="36" x14ac:dyDescent="0.2">
      <c r="A121" s="1"/>
      <c r="B121" s="18" t="s">
        <v>237</v>
      </c>
      <c r="C121" s="13">
        <v>650</v>
      </c>
      <c r="D121" s="13">
        <v>3</v>
      </c>
      <c r="E121" s="13">
        <v>14</v>
      </c>
      <c r="F121" s="10" t="s">
        <v>238</v>
      </c>
      <c r="G121" s="14"/>
      <c r="H121" s="87">
        <f>H122+H125+H128</f>
        <v>118</v>
      </c>
      <c r="I121" s="87"/>
      <c r="J121" s="87">
        <f t="shared" ref="J121:L121" si="53">J122+J125+J128</f>
        <v>0</v>
      </c>
      <c r="K121" s="87"/>
      <c r="L121" s="15">
        <f t="shared" si="53"/>
        <v>118</v>
      </c>
      <c r="M121" s="15"/>
      <c r="N121" s="15">
        <f t="shared" ref="N121" si="54">N122+N125+N128</f>
        <v>0</v>
      </c>
      <c r="O121" s="15"/>
      <c r="P121" s="65">
        <f t="shared" si="33"/>
        <v>0</v>
      </c>
    </row>
    <row r="122" spans="1:16" ht="24" hidden="1" x14ac:dyDescent="0.2">
      <c r="A122" s="1"/>
      <c r="B122" s="18" t="s">
        <v>248</v>
      </c>
      <c r="C122" s="13">
        <v>650</v>
      </c>
      <c r="D122" s="13">
        <v>3</v>
      </c>
      <c r="E122" s="13">
        <v>14</v>
      </c>
      <c r="F122" s="10" t="s">
        <v>249</v>
      </c>
      <c r="G122" s="14"/>
      <c r="H122" s="87">
        <f>H123</f>
        <v>0</v>
      </c>
      <c r="I122" s="87"/>
      <c r="J122" s="87">
        <f t="shared" ref="J122:J123" si="55">J123</f>
        <v>0</v>
      </c>
      <c r="K122" s="87"/>
      <c r="L122" s="15">
        <f>L123</f>
        <v>0</v>
      </c>
      <c r="M122" s="15"/>
      <c r="N122" s="15">
        <f>N123</f>
        <v>0</v>
      </c>
      <c r="O122" s="15"/>
      <c r="P122" s="65" t="e">
        <f t="shared" si="33"/>
        <v>#DIV/0!</v>
      </c>
    </row>
    <row r="123" spans="1:16" ht="24" hidden="1" x14ac:dyDescent="0.2">
      <c r="A123" s="1"/>
      <c r="B123" s="18" t="s">
        <v>105</v>
      </c>
      <c r="C123" s="13">
        <v>650</v>
      </c>
      <c r="D123" s="13">
        <v>3</v>
      </c>
      <c r="E123" s="13">
        <v>14</v>
      </c>
      <c r="F123" s="10" t="s">
        <v>249</v>
      </c>
      <c r="G123" s="14">
        <v>200</v>
      </c>
      <c r="H123" s="87">
        <f>H124</f>
        <v>0</v>
      </c>
      <c r="I123" s="87"/>
      <c r="J123" s="87">
        <f t="shared" si="55"/>
        <v>0</v>
      </c>
      <c r="K123" s="87"/>
      <c r="L123" s="15">
        <f>L124</f>
        <v>0</v>
      </c>
      <c r="M123" s="15"/>
      <c r="N123" s="15">
        <f>N124</f>
        <v>0</v>
      </c>
      <c r="O123" s="15"/>
      <c r="P123" s="65" t="e">
        <f t="shared" si="33"/>
        <v>#DIV/0!</v>
      </c>
    </row>
    <row r="124" spans="1:16" ht="24" hidden="1" x14ac:dyDescent="0.2">
      <c r="A124" s="1"/>
      <c r="B124" s="18" t="s">
        <v>17</v>
      </c>
      <c r="C124" s="13">
        <v>650</v>
      </c>
      <c r="D124" s="13">
        <v>3</v>
      </c>
      <c r="E124" s="13">
        <v>14</v>
      </c>
      <c r="F124" s="10" t="s">
        <v>249</v>
      </c>
      <c r="G124" s="14">
        <v>240</v>
      </c>
      <c r="H124" s="87">
        <v>0</v>
      </c>
      <c r="I124" s="87"/>
      <c r="J124" s="87"/>
      <c r="K124" s="87"/>
      <c r="L124" s="15">
        <v>0</v>
      </c>
      <c r="M124" s="15"/>
      <c r="N124" s="15">
        <v>0</v>
      </c>
      <c r="O124" s="15"/>
      <c r="P124" s="65" t="e">
        <f t="shared" si="33"/>
        <v>#DIV/0!</v>
      </c>
    </row>
    <row r="125" spans="1:16" ht="36" hidden="1" x14ac:dyDescent="0.2">
      <c r="A125" s="1"/>
      <c r="B125" s="18" t="s">
        <v>239</v>
      </c>
      <c r="C125" s="13">
        <v>650</v>
      </c>
      <c r="D125" s="13">
        <v>3</v>
      </c>
      <c r="E125" s="13">
        <v>14</v>
      </c>
      <c r="F125" s="10" t="s">
        <v>240</v>
      </c>
      <c r="G125" s="14"/>
      <c r="H125" s="87">
        <f>H126</f>
        <v>0</v>
      </c>
      <c r="I125" s="87"/>
      <c r="J125" s="87">
        <f t="shared" ref="J125:J126" si="56">J126</f>
        <v>0</v>
      </c>
      <c r="K125" s="87"/>
      <c r="L125" s="15">
        <f>L126</f>
        <v>0</v>
      </c>
      <c r="M125" s="15"/>
      <c r="N125" s="15">
        <f>N126</f>
        <v>0</v>
      </c>
      <c r="O125" s="15"/>
      <c r="P125" s="65" t="e">
        <f t="shared" si="33"/>
        <v>#DIV/0!</v>
      </c>
    </row>
    <row r="126" spans="1:16" ht="24" hidden="1" x14ac:dyDescent="0.2">
      <c r="A126" s="1"/>
      <c r="B126" s="18" t="s">
        <v>105</v>
      </c>
      <c r="C126" s="13">
        <v>650</v>
      </c>
      <c r="D126" s="13">
        <v>3</v>
      </c>
      <c r="E126" s="13">
        <v>14</v>
      </c>
      <c r="F126" s="10" t="s">
        <v>240</v>
      </c>
      <c r="G126" s="14">
        <v>200</v>
      </c>
      <c r="H126" s="87">
        <f>H127</f>
        <v>0</v>
      </c>
      <c r="I126" s="87"/>
      <c r="J126" s="87">
        <f t="shared" si="56"/>
        <v>0</v>
      </c>
      <c r="K126" s="87"/>
      <c r="L126" s="15">
        <f>L127</f>
        <v>0</v>
      </c>
      <c r="M126" s="15"/>
      <c r="N126" s="15">
        <f>N127</f>
        <v>0</v>
      </c>
      <c r="O126" s="15"/>
      <c r="P126" s="65" t="e">
        <f t="shared" si="33"/>
        <v>#DIV/0!</v>
      </c>
    </row>
    <row r="127" spans="1:16" ht="24" hidden="1" x14ac:dyDescent="0.2">
      <c r="A127" s="1"/>
      <c r="B127" s="18" t="s">
        <v>17</v>
      </c>
      <c r="C127" s="13">
        <v>650</v>
      </c>
      <c r="D127" s="13">
        <v>3</v>
      </c>
      <c r="E127" s="13">
        <v>14</v>
      </c>
      <c r="F127" s="10" t="s">
        <v>240</v>
      </c>
      <c r="G127" s="14">
        <v>240</v>
      </c>
      <c r="H127" s="87">
        <v>0</v>
      </c>
      <c r="I127" s="87"/>
      <c r="J127" s="87"/>
      <c r="K127" s="87"/>
      <c r="L127" s="15">
        <v>0</v>
      </c>
      <c r="M127" s="15"/>
      <c r="N127" s="15">
        <v>0</v>
      </c>
      <c r="O127" s="15"/>
      <c r="P127" s="65" t="e">
        <f t="shared" si="33"/>
        <v>#DIV/0!</v>
      </c>
    </row>
    <row r="128" spans="1:16" ht="24" x14ac:dyDescent="0.2">
      <c r="A128" s="1"/>
      <c r="B128" s="18" t="s">
        <v>80</v>
      </c>
      <c r="C128" s="13">
        <v>650</v>
      </c>
      <c r="D128" s="13">
        <v>3</v>
      </c>
      <c r="E128" s="13">
        <v>14</v>
      </c>
      <c r="F128" s="10" t="s">
        <v>500</v>
      </c>
      <c r="G128" s="14"/>
      <c r="H128" s="87">
        <f>H129</f>
        <v>118</v>
      </c>
      <c r="I128" s="87"/>
      <c r="J128" s="87">
        <f t="shared" ref="J128:J129" si="57">J129</f>
        <v>0</v>
      </c>
      <c r="K128" s="87"/>
      <c r="L128" s="15">
        <f>L129</f>
        <v>118</v>
      </c>
      <c r="M128" s="15"/>
      <c r="N128" s="15">
        <f>N129</f>
        <v>0</v>
      </c>
      <c r="O128" s="15"/>
      <c r="P128" s="65">
        <f t="shared" si="33"/>
        <v>0</v>
      </c>
    </row>
    <row r="129" spans="1:16" ht="24" x14ac:dyDescent="0.2">
      <c r="A129" s="1"/>
      <c r="B129" s="18" t="s">
        <v>105</v>
      </c>
      <c r="C129" s="13">
        <v>650</v>
      </c>
      <c r="D129" s="13">
        <v>3</v>
      </c>
      <c r="E129" s="13">
        <v>14</v>
      </c>
      <c r="F129" s="10" t="s">
        <v>500</v>
      </c>
      <c r="G129" s="14">
        <v>200</v>
      </c>
      <c r="H129" s="87">
        <f>H130</f>
        <v>118</v>
      </c>
      <c r="I129" s="87"/>
      <c r="J129" s="87">
        <f t="shared" si="57"/>
        <v>0</v>
      </c>
      <c r="K129" s="87"/>
      <c r="L129" s="15">
        <f>L130</f>
        <v>118</v>
      </c>
      <c r="M129" s="15"/>
      <c r="N129" s="15">
        <f>N130</f>
        <v>0</v>
      </c>
      <c r="O129" s="15"/>
      <c r="P129" s="65">
        <f t="shared" si="33"/>
        <v>0</v>
      </c>
    </row>
    <row r="130" spans="1:16" ht="24" x14ac:dyDescent="0.2">
      <c r="A130" s="1"/>
      <c r="B130" s="18" t="s">
        <v>17</v>
      </c>
      <c r="C130" s="13">
        <v>650</v>
      </c>
      <c r="D130" s="13">
        <v>3</v>
      </c>
      <c r="E130" s="13">
        <v>14</v>
      </c>
      <c r="F130" s="10" t="s">
        <v>500</v>
      </c>
      <c r="G130" s="14">
        <v>240</v>
      </c>
      <c r="H130" s="87">
        <v>118</v>
      </c>
      <c r="I130" s="87"/>
      <c r="J130" s="87"/>
      <c r="K130" s="87"/>
      <c r="L130" s="15">
        <f>H130+J130</f>
        <v>118</v>
      </c>
      <c r="M130" s="15"/>
      <c r="N130" s="15">
        <v>0</v>
      </c>
      <c r="O130" s="15"/>
      <c r="P130" s="65">
        <f t="shared" si="33"/>
        <v>0</v>
      </c>
    </row>
    <row r="131" spans="1:16" hidden="1" x14ac:dyDescent="0.2">
      <c r="A131" s="1"/>
      <c r="B131" s="20" t="s">
        <v>37</v>
      </c>
      <c r="C131" s="13">
        <v>650</v>
      </c>
      <c r="D131" s="10" t="s">
        <v>38</v>
      </c>
      <c r="E131" s="10" t="s">
        <v>31</v>
      </c>
      <c r="F131" s="10"/>
      <c r="G131" s="14" t="s">
        <v>8</v>
      </c>
      <c r="H131" s="87">
        <f>H132+H142+H148+H161+H180+H186</f>
        <v>16733.099999999999</v>
      </c>
      <c r="I131" s="87"/>
      <c r="J131" s="87">
        <f t="shared" ref="J131:L131" si="58">J132+J142+J148+J161+J180+J186</f>
        <v>4795.5</v>
      </c>
      <c r="K131" s="87"/>
      <c r="L131" s="15">
        <f t="shared" si="58"/>
        <v>21528.6</v>
      </c>
      <c r="M131" s="15"/>
      <c r="N131" s="15">
        <f t="shared" ref="N131" si="59">N132+N142+N148+N161+N180+N186</f>
        <v>3887.8</v>
      </c>
      <c r="O131" s="15"/>
      <c r="P131" s="65">
        <f t="shared" si="33"/>
        <v>0.18058768336073877</v>
      </c>
    </row>
    <row r="132" spans="1:16" x14ac:dyDescent="0.2">
      <c r="A132" s="1"/>
      <c r="B132" s="20" t="s">
        <v>39</v>
      </c>
      <c r="C132" s="13">
        <v>650</v>
      </c>
      <c r="D132" s="10" t="s">
        <v>38</v>
      </c>
      <c r="E132" s="10" t="s">
        <v>40</v>
      </c>
      <c r="F132" s="10"/>
      <c r="G132" s="14" t="s">
        <v>8</v>
      </c>
      <c r="H132" s="87">
        <f t="shared" ref="H132:N134" si="60">H133</f>
        <v>1258.5999999999999</v>
      </c>
      <c r="I132" s="87"/>
      <c r="J132" s="87">
        <f t="shared" si="60"/>
        <v>0</v>
      </c>
      <c r="K132" s="87"/>
      <c r="L132" s="15">
        <f t="shared" si="60"/>
        <v>1258.5999999999999</v>
      </c>
      <c r="M132" s="15"/>
      <c r="N132" s="15">
        <f t="shared" si="60"/>
        <v>290.3</v>
      </c>
      <c r="O132" s="15"/>
      <c r="P132" s="65">
        <f t="shared" si="33"/>
        <v>0.23065310662641031</v>
      </c>
    </row>
    <row r="133" spans="1:16" ht="24" x14ac:dyDescent="0.2">
      <c r="A133" s="1"/>
      <c r="B133" s="17" t="s">
        <v>120</v>
      </c>
      <c r="C133" s="13">
        <v>650</v>
      </c>
      <c r="D133" s="10" t="s">
        <v>38</v>
      </c>
      <c r="E133" s="10" t="s">
        <v>40</v>
      </c>
      <c r="F133" s="10" t="s">
        <v>167</v>
      </c>
      <c r="G133" s="14"/>
      <c r="H133" s="87">
        <f t="shared" si="60"/>
        <v>1258.5999999999999</v>
      </c>
      <c r="I133" s="87"/>
      <c r="J133" s="87">
        <f t="shared" si="60"/>
        <v>0</v>
      </c>
      <c r="K133" s="87"/>
      <c r="L133" s="15">
        <f t="shared" si="60"/>
        <v>1258.5999999999999</v>
      </c>
      <c r="M133" s="15"/>
      <c r="N133" s="15">
        <f t="shared" si="60"/>
        <v>290.3</v>
      </c>
      <c r="O133" s="15"/>
      <c r="P133" s="65">
        <f t="shared" si="33"/>
        <v>0.23065310662641031</v>
      </c>
    </row>
    <row r="134" spans="1:16" x14ac:dyDescent="0.2">
      <c r="A134" s="1"/>
      <c r="B134" s="17" t="s">
        <v>41</v>
      </c>
      <c r="C134" s="13">
        <v>650</v>
      </c>
      <c r="D134" s="10" t="s">
        <v>38</v>
      </c>
      <c r="E134" s="10" t="s">
        <v>40</v>
      </c>
      <c r="F134" s="10" t="s">
        <v>168</v>
      </c>
      <c r="G134" s="14"/>
      <c r="H134" s="87">
        <f>H135</f>
        <v>1258.5999999999999</v>
      </c>
      <c r="I134" s="87"/>
      <c r="J134" s="87">
        <f t="shared" si="60"/>
        <v>0</v>
      </c>
      <c r="K134" s="87"/>
      <c r="L134" s="15">
        <f>L135</f>
        <v>1258.5999999999999</v>
      </c>
      <c r="M134" s="15"/>
      <c r="N134" s="15">
        <f>N135</f>
        <v>290.3</v>
      </c>
      <c r="O134" s="15"/>
      <c r="P134" s="65">
        <f t="shared" si="33"/>
        <v>0.23065310662641031</v>
      </c>
    </row>
    <row r="135" spans="1:16" ht="36" x14ac:dyDescent="0.2">
      <c r="A135" s="1"/>
      <c r="B135" s="17" t="s">
        <v>88</v>
      </c>
      <c r="C135" s="13">
        <v>650</v>
      </c>
      <c r="D135" s="10" t="s">
        <v>38</v>
      </c>
      <c r="E135" s="10" t="s">
        <v>40</v>
      </c>
      <c r="F135" s="24" t="s">
        <v>169</v>
      </c>
      <c r="G135" s="14"/>
      <c r="H135" s="87">
        <f>H136+H139</f>
        <v>1258.5999999999999</v>
      </c>
      <c r="I135" s="87"/>
      <c r="J135" s="87">
        <f t="shared" ref="J135" si="61">J136+J139</f>
        <v>0</v>
      </c>
      <c r="K135" s="87"/>
      <c r="L135" s="15">
        <f>L136+L139</f>
        <v>1258.5999999999999</v>
      </c>
      <c r="M135" s="15"/>
      <c r="N135" s="15">
        <f>N136+N139</f>
        <v>290.3</v>
      </c>
      <c r="O135" s="15"/>
      <c r="P135" s="65">
        <f t="shared" si="33"/>
        <v>0.23065310662641031</v>
      </c>
    </row>
    <row r="136" spans="1:16" ht="36" x14ac:dyDescent="0.2">
      <c r="A136" s="1"/>
      <c r="B136" s="17" t="s">
        <v>289</v>
      </c>
      <c r="C136" s="13">
        <v>650</v>
      </c>
      <c r="D136" s="10" t="s">
        <v>38</v>
      </c>
      <c r="E136" s="10" t="s">
        <v>40</v>
      </c>
      <c r="F136" s="24" t="s">
        <v>170</v>
      </c>
      <c r="G136" s="14"/>
      <c r="H136" s="87">
        <f>H137</f>
        <v>431.4</v>
      </c>
      <c r="I136" s="87"/>
      <c r="J136" s="87">
        <f t="shared" ref="J136" si="62">J137</f>
        <v>0</v>
      </c>
      <c r="K136" s="87"/>
      <c r="L136" s="15">
        <f>L137</f>
        <v>431.4</v>
      </c>
      <c r="M136" s="15"/>
      <c r="N136" s="15">
        <f>N137</f>
        <v>114.4</v>
      </c>
      <c r="O136" s="15"/>
      <c r="P136" s="65">
        <f t="shared" si="33"/>
        <v>0.26518312471024574</v>
      </c>
    </row>
    <row r="137" spans="1:16" ht="48" x14ac:dyDescent="0.2">
      <c r="A137" s="1"/>
      <c r="B137" s="25" t="s">
        <v>10</v>
      </c>
      <c r="C137" s="13">
        <v>650</v>
      </c>
      <c r="D137" s="10" t="s">
        <v>38</v>
      </c>
      <c r="E137" s="10" t="s">
        <v>40</v>
      </c>
      <c r="F137" s="24" t="s">
        <v>170</v>
      </c>
      <c r="G137" s="14">
        <v>100</v>
      </c>
      <c r="H137" s="87">
        <f t="shared" ref="H137:N137" si="63">H138</f>
        <v>431.4</v>
      </c>
      <c r="I137" s="87"/>
      <c r="J137" s="87">
        <f t="shared" si="63"/>
        <v>0</v>
      </c>
      <c r="K137" s="87"/>
      <c r="L137" s="15">
        <f t="shared" si="63"/>
        <v>431.4</v>
      </c>
      <c r="M137" s="15"/>
      <c r="N137" s="15">
        <f t="shared" si="63"/>
        <v>114.4</v>
      </c>
      <c r="O137" s="15"/>
      <c r="P137" s="65">
        <f t="shared" si="33"/>
        <v>0.26518312471024574</v>
      </c>
    </row>
    <row r="138" spans="1:16" x14ac:dyDescent="0.2">
      <c r="A138" s="1"/>
      <c r="B138" s="18" t="s">
        <v>108</v>
      </c>
      <c r="C138" s="13">
        <v>650</v>
      </c>
      <c r="D138" s="13" t="s">
        <v>38</v>
      </c>
      <c r="E138" s="13" t="s">
        <v>40</v>
      </c>
      <c r="F138" s="24" t="s">
        <v>170</v>
      </c>
      <c r="G138" s="14">
        <v>110</v>
      </c>
      <c r="H138" s="87">
        <v>431.4</v>
      </c>
      <c r="I138" s="87"/>
      <c r="J138" s="87"/>
      <c r="K138" s="87"/>
      <c r="L138" s="15">
        <f>H138+J138</f>
        <v>431.4</v>
      </c>
      <c r="M138" s="15"/>
      <c r="N138" s="15">
        <v>114.4</v>
      </c>
      <c r="O138" s="15"/>
      <c r="P138" s="65">
        <f t="shared" si="33"/>
        <v>0.26518312471024574</v>
      </c>
    </row>
    <row r="139" spans="1:16" ht="36" x14ac:dyDescent="0.2">
      <c r="A139" s="1"/>
      <c r="B139" s="17" t="s">
        <v>115</v>
      </c>
      <c r="C139" s="13">
        <v>650</v>
      </c>
      <c r="D139" s="10" t="s">
        <v>38</v>
      </c>
      <c r="E139" s="10" t="s">
        <v>40</v>
      </c>
      <c r="F139" s="10" t="s">
        <v>171</v>
      </c>
      <c r="G139" s="14"/>
      <c r="H139" s="87">
        <f t="shared" ref="H139:N140" si="64">H140</f>
        <v>827.2</v>
      </c>
      <c r="I139" s="87"/>
      <c r="J139" s="87">
        <f t="shared" si="64"/>
        <v>0</v>
      </c>
      <c r="K139" s="87"/>
      <c r="L139" s="15">
        <f t="shared" si="64"/>
        <v>827.2</v>
      </c>
      <c r="M139" s="15"/>
      <c r="N139" s="15">
        <f t="shared" si="64"/>
        <v>175.9</v>
      </c>
      <c r="O139" s="15"/>
      <c r="P139" s="65">
        <f t="shared" ref="P139:P202" si="65">N139/L139</f>
        <v>0.21264506769825919</v>
      </c>
    </row>
    <row r="140" spans="1:16" ht="48" x14ac:dyDescent="0.2">
      <c r="A140" s="1"/>
      <c r="B140" s="18" t="s">
        <v>10</v>
      </c>
      <c r="C140" s="13">
        <v>650</v>
      </c>
      <c r="D140" s="10" t="s">
        <v>38</v>
      </c>
      <c r="E140" s="10" t="s">
        <v>40</v>
      </c>
      <c r="F140" s="10" t="s">
        <v>171</v>
      </c>
      <c r="G140" s="14">
        <v>100</v>
      </c>
      <c r="H140" s="87">
        <f>H141</f>
        <v>827.2</v>
      </c>
      <c r="I140" s="87"/>
      <c r="J140" s="87">
        <f t="shared" si="64"/>
        <v>0</v>
      </c>
      <c r="K140" s="87"/>
      <c r="L140" s="15">
        <f>L141</f>
        <v>827.2</v>
      </c>
      <c r="M140" s="15"/>
      <c r="N140" s="15">
        <f>N141</f>
        <v>175.9</v>
      </c>
      <c r="O140" s="15"/>
      <c r="P140" s="65">
        <f t="shared" si="65"/>
        <v>0.21264506769825919</v>
      </c>
    </row>
    <row r="141" spans="1:16" x14ac:dyDescent="0.2">
      <c r="A141" s="1"/>
      <c r="B141" s="18" t="s">
        <v>108</v>
      </c>
      <c r="C141" s="13">
        <v>650</v>
      </c>
      <c r="D141" s="10" t="s">
        <v>38</v>
      </c>
      <c r="E141" s="10" t="s">
        <v>40</v>
      </c>
      <c r="F141" s="10" t="s">
        <v>171</v>
      </c>
      <c r="G141" s="14">
        <v>110</v>
      </c>
      <c r="H141" s="87">
        <v>827.2</v>
      </c>
      <c r="I141" s="87"/>
      <c r="J141" s="87"/>
      <c r="K141" s="87"/>
      <c r="L141" s="15">
        <f>H141+J141</f>
        <v>827.2</v>
      </c>
      <c r="M141" s="15"/>
      <c r="N141" s="15">
        <v>175.9</v>
      </c>
      <c r="O141" s="15"/>
      <c r="P141" s="65">
        <f t="shared" si="65"/>
        <v>0.21264506769825919</v>
      </c>
    </row>
    <row r="142" spans="1:16" x14ac:dyDescent="0.2">
      <c r="A142" s="1"/>
      <c r="B142" s="20" t="s">
        <v>501</v>
      </c>
      <c r="C142" s="13">
        <v>650</v>
      </c>
      <c r="D142" s="10" t="s">
        <v>38</v>
      </c>
      <c r="E142" s="10" t="s">
        <v>51</v>
      </c>
      <c r="F142" s="10"/>
      <c r="G142" s="14" t="s">
        <v>8</v>
      </c>
      <c r="H142" s="87">
        <f t="shared" ref="H142:M142" si="66">H143+H154</f>
        <v>0</v>
      </c>
      <c r="I142" s="87">
        <f t="shared" si="66"/>
        <v>0</v>
      </c>
      <c r="J142" s="87">
        <f t="shared" si="66"/>
        <v>71.5</v>
      </c>
      <c r="K142" s="87">
        <f t="shared" si="66"/>
        <v>71.5</v>
      </c>
      <c r="L142" s="15">
        <f t="shared" si="66"/>
        <v>71.5</v>
      </c>
      <c r="M142" s="15">
        <f t="shared" si="66"/>
        <v>71.5</v>
      </c>
      <c r="N142" s="15">
        <f t="shared" ref="N142:O142" si="67">N143+N154</f>
        <v>0</v>
      </c>
      <c r="O142" s="15">
        <f t="shared" si="67"/>
        <v>0</v>
      </c>
      <c r="P142" s="65">
        <f t="shared" si="65"/>
        <v>0</v>
      </c>
    </row>
    <row r="143" spans="1:16" s="2" customFormat="1" ht="42" customHeight="1" x14ac:dyDescent="0.2">
      <c r="B143" s="49" t="s">
        <v>502</v>
      </c>
      <c r="C143" s="13">
        <v>650</v>
      </c>
      <c r="D143" s="38" t="s">
        <v>38</v>
      </c>
      <c r="E143" s="10" t="s">
        <v>51</v>
      </c>
      <c r="F143" s="47" t="s">
        <v>199</v>
      </c>
      <c r="G143" s="39"/>
      <c r="H143" s="88">
        <f t="shared" ref="H143:N146" si="68">H144</f>
        <v>0</v>
      </c>
      <c r="I143" s="88">
        <f t="shared" si="68"/>
        <v>0</v>
      </c>
      <c r="J143" s="88">
        <f t="shared" si="68"/>
        <v>71.5</v>
      </c>
      <c r="K143" s="88">
        <f>K144</f>
        <v>71.5</v>
      </c>
      <c r="L143" s="40">
        <f t="shared" si="68"/>
        <v>71.5</v>
      </c>
      <c r="M143" s="40">
        <f>M144</f>
        <v>71.5</v>
      </c>
      <c r="N143" s="40">
        <f t="shared" si="68"/>
        <v>0</v>
      </c>
      <c r="O143" s="40">
        <f>O144</f>
        <v>0</v>
      </c>
      <c r="P143" s="65">
        <f t="shared" si="65"/>
        <v>0</v>
      </c>
    </row>
    <row r="144" spans="1:16" s="2" customFormat="1" ht="24" x14ac:dyDescent="0.2">
      <c r="B144" s="18" t="s">
        <v>95</v>
      </c>
      <c r="C144" s="13">
        <v>650</v>
      </c>
      <c r="D144" s="38" t="s">
        <v>38</v>
      </c>
      <c r="E144" s="10" t="s">
        <v>51</v>
      </c>
      <c r="F144" s="22" t="s">
        <v>200</v>
      </c>
      <c r="G144" s="14"/>
      <c r="H144" s="87">
        <f t="shared" si="68"/>
        <v>0</v>
      </c>
      <c r="I144" s="87">
        <f t="shared" si="68"/>
        <v>0</v>
      </c>
      <c r="J144" s="87">
        <f t="shared" si="68"/>
        <v>71.5</v>
      </c>
      <c r="K144" s="87">
        <f>K145</f>
        <v>71.5</v>
      </c>
      <c r="L144" s="15">
        <f t="shared" si="68"/>
        <v>71.5</v>
      </c>
      <c r="M144" s="15">
        <f>M145</f>
        <v>71.5</v>
      </c>
      <c r="N144" s="15">
        <f t="shared" si="68"/>
        <v>0</v>
      </c>
      <c r="O144" s="15">
        <f>O145</f>
        <v>0</v>
      </c>
      <c r="P144" s="65">
        <f t="shared" si="65"/>
        <v>0</v>
      </c>
    </row>
    <row r="145" spans="1:16" ht="24" x14ac:dyDescent="0.2">
      <c r="A145" s="1"/>
      <c r="B145" s="18" t="s">
        <v>503</v>
      </c>
      <c r="C145" s="13">
        <v>650</v>
      </c>
      <c r="D145" s="38" t="s">
        <v>38</v>
      </c>
      <c r="E145" s="10" t="s">
        <v>51</v>
      </c>
      <c r="F145" s="10" t="s">
        <v>504</v>
      </c>
      <c r="G145" s="14"/>
      <c r="H145" s="87">
        <f t="shared" si="68"/>
        <v>0</v>
      </c>
      <c r="I145" s="87">
        <f t="shared" si="68"/>
        <v>0</v>
      </c>
      <c r="J145" s="87">
        <f t="shared" si="68"/>
        <v>71.5</v>
      </c>
      <c r="K145" s="87">
        <f>K146</f>
        <v>71.5</v>
      </c>
      <c r="L145" s="15">
        <f>L146</f>
        <v>71.5</v>
      </c>
      <c r="M145" s="15">
        <f>M146</f>
        <v>71.5</v>
      </c>
      <c r="N145" s="15">
        <f>N146</f>
        <v>0</v>
      </c>
      <c r="O145" s="15">
        <f>O146</f>
        <v>0</v>
      </c>
      <c r="P145" s="65">
        <f t="shared" si="65"/>
        <v>0</v>
      </c>
    </row>
    <row r="146" spans="1:16" ht="24" x14ac:dyDescent="0.2">
      <c r="A146" s="1"/>
      <c r="B146" s="18" t="s">
        <v>105</v>
      </c>
      <c r="C146" s="13">
        <v>650</v>
      </c>
      <c r="D146" s="38" t="s">
        <v>38</v>
      </c>
      <c r="E146" s="10" t="s">
        <v>51</v>
      </c>
      <c r="F146" s="10" t="s">
        <v>504</v>
      </c>
      <c r="G146" s="14">
        <v>200</v>
      </c>
      <c r="H146" s="87">
        <f t="shared" si="68"/>
        <v>0</v>
      </c>
      <c r="I146" s="87">
        <f t="shared" si="68"/>
        <v>0</v>
      </c>
      <c r="J146" s="87">
        <f t="shared" si="68"/>
        <v>71.5</v>
      </c>
      <c r="K146" s="87">
        <f>K147</f>
        <v>71.5</v>
      </c>
      <c r="L146" s="15">
        <f>L147</f>
        <v>71.5</v>
      </c>
      <c r="M146" s="15">
        <f>M147</f>
        <v>71.5</v>
      </c>
      <c r="N146" s="15">
        <f>N147</f>
        <v>0</v>
      </c>
      <c r="O146" s="15">
        <f>O147</f>
        <v>0</v>
      </c>
      <c r="P146" s="65">
        <f t="shared" si="65"/>
        <v>0</v>
      </c>
    </row>
    <row r="147" spans="1:16" ht="24" x14ac:dyDescent="0.2">
      <c r="A147" s="1"/>
      <c r="B147" s="18" t="s">
        <v>17</v>
      </c>
      <c r="C147" s="13">
        <v>650</v>
      </c>
      <c r="D147" s="38" t="s">
        <v>38</v>
      </c>
      <c r="E147" s="10" t="s">
        <v>51</v>
      </c>
      <c r="F147" s="10" t="s">
        <v>504</v>
      </c>
      <c r="G147" s="14">
        <v>240</v>
      </c>
      <c r="H147" s="87">
        <v>0</v>
      </c>
      <c r="I147" s="87">
        <f>H147</f>
        <v>0</v>
      </c>
      <c r="J147" s="87">
        <v>71.5</v>
      </c>
      <c r="K147" s="87">
        <f>J147</f>
        <v>71.5</v>
      </c>
      <c r="L147" s="15">
        <f>H147+J147</f>
        <v>71.5</v>
      </c>
      <c r="M147" s="15">
        <f>L147</f>
        <v>71.5</v>
      </c>
      <c r="N147" s="15">
        <v>0</v>
      </c>
      <c r="O147" s="15">
        <f>N147</f>
        <v>0</v>
      </c>
      <c r="P147" s="65">
        <f t="shared" si="65"/>
        <v>0</v>
      </c>
    </row>
    <row r="148" spans="1:16" x14ac:dyDescent="0.2">
      <c r="A148" s="1"/>
      <c r="B148" s="20" t="s">
        <v>42</v>
      </c>
      <c r="C148" s="13">
        <v>650</v>
      </c>
      <c r="D148" s="10" t="s">
        <v>38</v>
      </c>
      <c r="E148" s="10" t="s">
        <v>43</v>
      </c>
      <c r="F148" s="10"/>
      <c r="G148" s="14" t="s">
        <v>8</v>
      </c>
      <c r="H148" s="87">
        <f t="shared" ref="H148:N153" si="69">H149</f>
        <v>1684.7</v>
      </c>
      <c r="I148" s="87"/>
      <c r="J148" s="87">
        <f t="shared" si="69"/>
        <v>0</v>
      </c>
      <c r="K148" s="87"/>
      <c r="L148" s="15">
        <f t="shared" si="69"/>
        <v>1684.7</v>
      </c>
      <c r="M148" s="15"/>
      <c r="N148" s="15">
        <f t="shared" si="69"/>
        <v>0</v>
      </c>
      <c r="O148" s="15"/>
      <c r="P148" s="65">
        <f t="shared" si="65"/>
        <v>0</v>
      </c>
    </row>
    <row r="149" spans="1:16" ht="36" x14ac:dyDescent="0.2">
      <c r="A149" s="1"/>
      <c r="B149" s="17" t="s">
        <v>121</v>
      </c>
      <c r="C149" s="13">
        <v>650</v>
      </c>
      <c r="D149" s="10" t="s">
        <v>38</v>
      </c>
      <c r="E149" s="10" t="s">
        <v>43</v>
      </c>
      <c r="F149" s="10" t="s">
        <v>172</v>
      </c>
      <c r="G149" s="14"/>
      <c r="H149" s="87">
        <f t="shared" si="69"/>
        <v>1684.7</v>
      </c>
      <c r="I149" s="87"/>
      <c r="J149" s="87">
        <f t="shared" si="69"/>
        <v>0</v>
      </c>
      <c r="K149" s="87"/>
      <c r="L149" s="15">
        <f t="shared" si="69"/>
        <v>1684.7</v>
      </c>
      <c r="M149" s="15"/>
      <c r="N149" s="15">
        <f t="shared" si="69"/>
        <v>0</v>
      </c>
      <c r="O149" s="15"/>
      <c r="P149" s="65">
        <f t="shared" si="65"/>
        <v>0</v>
      </c>
    </row>
    <row r="150" spans="1:16" x14ac:dyDescent="0.2">
      <c r="A150" s="1"/>
      <c r="B150" s="17" t="s">
        <v>44</v>
      </c>
      <c r="C150" s="13">
        <v>650</v>
      </c>
      <c r="D150" s="10" t="s">
        <v>38</v>
      </c>
      <c r="E150" s="10" t="s">
        <v>43</v>
      </c>
      <c r="F150" s="10" t="s">
        <v>173</v>
      </c>
      <c r="G150" s="14"/>
      <c r="H150" s="87">
        <f>H151</f>
        <v>1684.7</v>
      </c>
      <c r="I150" s="87"/>
      <c r="J150" s="87">
        <f t="shared" si="69"/>
        <v>0</v>
      </c>
      <c r="K150" s="87"/>
      <c r="L150" s="15">
        <f>L151</f>
        <v>1684.7</v>
      </c>
      <c r="M150" s="15"/>
      <c r="N150" s="15">
        <f>N151</f>
        <v>0</v>
      </c>
      <c r="O150" s="15"/>
      <c r="P150" s="65">
        <f t="shared" si="65"/>
        <v>0</v>
      </c>
    </row>
    <row r="151" spans="1:16" ht="24" x14ac:dyDescent="0.2">
      <c r="A151" s="1"/>
      <c r="B151" s="17" t="s">
        <v>89</v>
      </c>
      <c r="C151" s="13">
        <v>650</v>
      </c>
      <c r="D151" s="10" t="s">
        <v>38</v>
      </c>
      <c r="E151" s="10" t="s">
        <v>43</v>
      </c>
      <c r="F151" s="10" t="s">
        <v>174</v>
      </c>
      <c r="G151" s="14"/>
      <c r="H151" s="87">
        <f>H152+H156+H158</f>
        <v>1684.7</v>
      </c>
      <c r="I151" s="87"/>
      <c r="J151" s="87">
        <f t="shared" ref="J151" si="70">J152+J156+J158</f>
        <v>0</v>
      </c>
      <c r="K151" s="87"/>
      <c r="L151" s="15">
        <f>L152+L156+L158</f>
        <v>1684.7</v>
      </c>
      <c r="M151" s="15"/>
      <c r="N151" s="15">
        <f>N152+N156+N158</f>
        <v>0</v>
      </c>
      <c r="O151" s="15"/>
      <c r="P151" s="65">
        <f t="shared" si="65"/>
        <v>0</v>
      </c>
    </row>
    <row r="152" spans="1:16" hidden="1" x14ac:dyDescent="0.2">
      <c r="A152" s="1"/>
      <c r="B152" s="17" t="s">
        <v>90</v>
      </c>
      <c r="C152" s="13">
        <v>650</v>
      </c>
      <c r="D152" s="10" t="s">
        <v>38</v>
      </c>
      <c r="E152" s="10" t="s">
        <v>43</v>
      </c>
      <c r="F152" s="10" t="s">
        <v>175</v>
      </c>
      <c r="G152" s="14"/>
      <c r="H152" s="87">
        <f>H153</f>
        <v>0</v>
      </c>
      <c r="I152" s="87"/>
      <c r="J152" s="87">
        <f t="shared" ref="J152" si="71">J153</f>
        <v>0</v>
      </c>
      <c r="K152" s="87"/>
      <c r="L152" s="15">
        <f>L153</f>
        <v>0</v>
      </c>
      <c r="M152" s="15"/>
      <c r="N152" s="15">
        <f>N153</f>
        <v>0</v>
      </c>
      <c r="O152" s="15"/>
      <c r="P152" s="65" t="e">
        <f t="shared" si="65"/>
        <v>#DIV/0!</v>
      </c>
    </row>
    <row r="153" spans="1:16" hidden="1" x14ac:dyDescent="0.2">
      <c r="A153" s="1"/>
      <c r="B153" s="18" t="s">
        <v>19</v>
      </c>
      <c r="C153" s="13">
        <v>650</v>
      </c>
      <c r="D153" s="10" t="s">
        <v>38</v>
      </c>
      <c r="E153" s="10" t="s">
        <v>43</v>
      </c>
      <c r="F153" s="10" t="s">
        <v>175</v>
      </c>
      <c r="G153" s="14">
        <v>800</v>
      </c>
      <c r="H153" s="87">
        <f t="shared" si="69"/>
        <v>0</v>
      </c>
      <c r="I153" s="87"/>
      <c r="J153" s="87">
        <f t="shared" si="69"/>
        <v>0</v>
      </c>
      <c r="K153" s="87"/>
      <c r="L153" s="15">
        <f t="shared" si="69"/>
        <v>0</v>
      </c>
      <c r="M153" s="15"/>
      <c r="N153" s="15">
        <f t="shared" si="69"/>
        <v>0</v>
      </c>
      <c r="O153" s="15"/>
      <c r="P153" s="65" t="e">
        <f t="shared" si="65"/>
        <v>#DIV/0!</v>
      </c>
    </row>
    <row r="154" spans="1:16" ht="36" hidden="1" x14ac:dyDescent="0.2">
      <c r="A154" s="1"/>
      <c r="B154" s="18" t="s">
        <v>106</v>
      </c>
      <c r="C154" s="13">
        <v>650</v>
      </c>
      <c r="D154" s="10" t="s">
        <v>38</v>
      </c>
      <c r="E154" s="10" t="s">
        <v>43</v>
      </c>
      <c r="F154" s="10" t="s">
        <v>175</v>
      </c>
      <c r="G154" s="14">
        <v>810</v>
      </c>
      <c r="H154" s="87">
        <v>0</v>
      </c>
      <c r="I154" s="87"/>
      <c r="J154" s="87"/>
      <c r="K154" s="87"/>
      <c r="L154" s="15">
        <f>H154+J154</f>
        <v>0</v>
      </c>
      <c r="M154" s="15"/>
      <c r="N154" s="15">
        <f>J154+L154</f>
        <v>0</v>
      </c>
      <c r="O154" s="15"/>
      <c r="P154" s="65" t="e">
        <f t="shared" si="65"/>
        <v>#DIV/0!</v>
      </c>
    </row>
    <row r="155" spans="1:16" ht="50.25" hidden="1" customHeight="1" x14ac:dyDescent="0.2">
      <c r="A155" s="1"/>
      <c r="B155" s="17" t="s">
        <v>79</v>
      </c>
      <c r="C155" s="13">
        <v>650</v>
      </c>
      <c r="D155" s="10" t="s">
        <v>38</v>
      </c>
      <c r="E155" s="10" t="s">
        <v>43</v>
      </c>
      <c r="F155" s="10" t="s">
        <v>177</v>
      </c>
      <c r="G155" s="14"/>
      <c r="H155" s="87">
        <f>H156</f>
        <v>0</v>
      </c>
      <c r="I155" s="87"/>
      <c r="J155" s="87">
        <f t="shared" ref="J155:J156" si="72">J156</f>
        <v>0</v>
      </c>
      <c r="K155" s="87"/>
      <c r="L155" s="15">
        <f>L156</f>
        <v>0</v>
      </c>
      <c r="M155" s="15"/>
      <c r="N155" s="15">
        <f>N156</f>
        <v>0</v>
      </c>
      <c r="O155" s="15"/>
      <c r="P155" s="65" t="e">
        <f t="shared" si="65"/>
        <v>#DIV/0!</v>
      </c>
    </row>
    <row r="156" spans="1:16" hidden="1" x14ac:dyDescent="0.2">
      <c r="A156" s="1"/>
      <c r="B156" s="17" t="s">
        <v>66</v>
      </c>
      <c r="C156" s="13">
        <v>650</v>
      </c>
      <c r="D156" s="10" t="s">
        <v>38</v>
      </c>
      <c r="E156" s="10" t="s">
        <v>43</v>
      </c>
      <c r="F156" s="10" t="s">
        <v>177</v>
      </c>
      <c r="G156" s="14">
        <v>500</v>
      </c>
      <c r="H156" s="87">
        <f>H157</f>
        <v>0</v>
      </c>
      <c r="I156" s="87"/>
      <c r="J156" s="87">
        <f t="shared" si="72"/>
        <v>0</v>
      </c>
      <c r="K156" s="87"/>
      <c r="L156" s="15">
        <f>L157</f>
        <v>0</v>
      </c>
      <c r="M156" s="15"/>
      <c r="N156" s="15">
        <f>N157</f>
        <v>0</v>
      </c>
      <c r="O156" s="15"/>
      <c r="P156" s="65" t="e">
        <f t="shared" si="65"/>
        <v>#DIV/0!</v>
      </c>
    </row>
    <row r="157" spans="1:16" hidden="1" x14ac:dyDescent="0.2">
      <c r="A157" s="1"/>
      <c r="B157" s="18" t="s">
        <v>67</v>
      </c>
      <c r="C157" s="13">
        <v>650</v>
      </c>
      <c r="D157" s="10" t="s">
        <v>38</v>
      </c>
      <c r="E157" s="10" t="s">
        <v>43</v>
      </c>
      <c r="F157" s="10" t="s">
        <v>177</v>
      </c>
      <c r="G157" s="14">
        <v>540</v>
      </c>
      <c r="H157" s="87">
        <v>0</v>
      </c>
      <c r="I157" s="87"/>
      <c r="J157" s="87"/>
      <c r="K157" s="87"/>
      <c r="L157" s="15">
        <f>H157+J157</f>
        <v>0</v>
      </c>
      <c r="M157" s="15"/>
      <c r="N157" s="15">
        <f>J157+L157</f>
        <v>0</v>
      </c>
      <c r="O157" s="15"/>
      <c r="P157" s="65" t="e">
        <f t="shared" si="65"/>
        <v>#DIV/0!</v>
      </c>
    </row>
    <row r="158" spans="1:16" ht="24" x14ac:dyDescent="0.2">
      <c r="A158" s="1"/>
      <c r="B158" s="49" t="s">
        <v>80</v>
      </c>
      <c r="C158" s="13">
        <v>650</v>
      </c>
      <c r="D158" s="38" t="s">
        <v>38</v>
      </c>
      <c r="E158" s="38" t="s">
        <v>43</v>
      </c>
      <c r="F158" s="38" t="s">
        <v>176</v>
      </c>
      <c r="G158" s="39"/>
      <c r="H158" s="88">
        <f>H159</f>
        <v>1684.7</v>
      </c>
      <c r="I158" s="88"/>
      <c r="J158" s="88">
        <f t="shared" ref="J158:J159" si="73">J159</f>
        <v>0</v>
      </c>
      <c r="K158" s="88"/>
      <c r="L158" s="40">
        <f>L159</f>
        <v>1684.7</v>
      </c>
      <c r="M158" s="40"/>
      <c r="N158" s="40">
        <f>N159</f>
        <v>0</v>
      </c>
      <c r="O158" s="40"/>
      <c r="P158" s="65">
        <f t="shared" si="65"/>
        <v>0</v>
      </c>
    </row>
    <row r="159" spans="1:16" ht="24" x14ac:dyDescent="0.2">
      <c r="A159" s="1"/>
      <c r="B159" s="18" t="s">
        <v>105</v>
      </c>
      <c r="C159" s="13">
        <v>650</v>
      </c>
      <c r="D159" s="10" t="s">
        <v>38</v>
      </c>
      <c r="E159" s="10" t="s">
        <v>43</v>
      </c>
      <c r="F159" s="10" t="s">
        <v>176</v>
      </c>
      <c r="G159" s="14">
        <v>200</v>
      </c>
      <c r="H159" s="87">
        <f>H160</f>
        <v>1684.7</v>
      </c>
      <c r="I159" s="87"/>
      <c r="J159" s="87">
        <f t="shared" si="73"/>
        <v>0</v>
      </c>
      <c r="K159" s="87"/>
      <c r="L159" s="15">
        <f>L160</f>
        <v>1684.7</v>
      </c>
      <c r="M159" s="15"/>
      <c r="N159" s="15">
        <f>N160</f>
        <v>0</v>
      </c>
      <c r="O159" s="15"/>
      <c r="P159" s="65">
        <f t="shared" si="65"/>
        <v>0</v>
      </c>
    </row>
    <row r="160" spans="1:16" ht="24" x14ac:dyDescent="0.2">
      <c r="A160" s="1"/>
      <c r="B160" s="30" t="s">
        <v>17</v>
      </c>
      <c r="C160" s="13">
        <v>650</v>
      </c>
      <c r="D160" s="32" t="s">
        <v>38</v>
      </c>
      <c r="E160" s="32" t="s">
        <v>43</v>
      </c>
      <c r="F160" s="32" t="s">
        <v>176</v>
      </c>
      <c r="G160" s="33">
        <v>240</v>
      </c>
      <c r="H160" s="89">
        <v>1684.7</v>
      </c>
      <c r="I160" s="89"/>
      <c r="J160" s="89"/>
      <c r="K160" s="89"/>
      <c r="L160" s="34">
        <f>H160+J160</f>
        <v>1684.7</v>
      </c>
      <c r="M160" s="34"/>
      <c r="N160" s="34">
        <v>0</v>
      </c>
      <c r="O160" s="34"/>
      <c r="P160" s="65">
        <f t="shared" si="65"/>
        <v>0</v>
      </c>
    </row>
    <row r="161" spans="1:16" x14ac:dyDescent="0.2">
      <c r="A161" s="1"/>
      <c r="B161" s="20" t="s">
        <v>45</v>
      </c>
      <c r="C161" s="13">
        <v>650</v>
      </c>
      <c r="D161" s="10" t="s">
        <v>38</v>
      </c>
      <c r="E161" s="10" t="s">
        <v>46</v>
      </c>
      <c r="F161" s="10"/>
      <c r="G161" s="14" t="s">
        <v>8</v>
      </c>
      <c r="H161" s="87">
        <f>H162+H174</f>
        <v>13095</v>
      </c>
      <c r="I161" s="87"/>
      <c r="J161" s="87">
        <f t="shared" ref="J161:L161" si="74">J162+J174</f>
        <v>4724</v>
      </c>
      <c r="K161" s="87"/>
      <c r="L161" s="15">
        <f t="shared" si="74"/>
        <v>17819</v>
      </c>
      <c r="M161" s="15"/>
      <c r="N161" s="15">
        <f t="shared" ref="N161" si="75">N162+N174</f>
        <v>3398.2</v>
      </c>
      <c r="O161" s="15"/>
      <c r="P161" s="65">
        <f t="shared" si="65"/>
        <v>0.19070654918906785</v>
      </c>
    </row>
    <row r="162" spans="1:16" s="2" customFormat="1" ht="42" hidden="1" customHeight="1" x14ac:dyDescent="0.2">
      <c r="B162" s="49" t="s">
        <v>264</v>
      </c>
      <c r="C162" s="13">
        <v>650</v>
      </c>
      <c r="D162" s="38" t="s">
        <v>38</v>
      </c>
      <c r="E162" s="38" t="s">
        <v>46</v>
      </c>
      <c r="F162" s="47" t="s">
        <v>206</v>
      </c>
      <c r="G162" s="39"/>
      <c r="H162" s="88">
        <f>H163</f>
        <v>0</v>
      </c>
      <c r="I162" s="88"/>
      <c r="J162" s="88">
        <f t="shared" ref="J162:N163" si="76">J163</f>
        <v>0</v>
      </c>
      <c r="K162" s="88"/>
      <c r="L162" s="40">
        <f t="shared" si="76"/>
        <v>0</v>
      </c>
      <c r="M162" s="40"/>
      <c r="N162" s="40">
        <f t="shared" si="76"/>
        <v>0</v>
      </c>
      <c r="O162" s="40"/>
      <c r="P162" s="65" t="e">
        <f t="shared" si="65"/>
        <v>#DIV/0!</v>
      </c>
    </row>
    <row r="163" spans="1:16" s="2" customFormat="1" ht="24" hidden="1" customHeight="1" x14ac:dyDescent="0.2">
      <c r="B163" s="18" t="s">
        <v>268</v>
      </c>
      <c r="C163" s="13">
        <v>650</v>
      </c>
      <c r="D163" s="38" t="s">
        <v>38</v>
      </c>
      <c r="E163" s="38" t="s">
        <v>46</v>
      </c>
      <c r="F163" s="22" t="s">
        <v>266</v>
      </c>
      <c r="G163" s="14"/>
      <c r="H163" s="87">
        <f>H164</f>
        <v>0</v>
      </c>
      <c r="I163" s="87"/>
      <c r="J163" s="87">
        <f t="shared" si="76"/>
        <v>0</v>
      </c>
      <c r="K163" s="87"/>
      <c r="L163" s="15">
        <f t="shared" si="76"/>
        <v>0</v>
      </c>
      <c r="M163" s="15"/>
      <c r="N163" s="15">
        <f t="shared" si="76"/>
        <v>0</v>
      </c>
      <c r="O163" s="15"/>
      <c r="P163" s="65" t="e">
        <f t="shared" si="65"/>
        <v>#DIV/0!</v>
      </c>
    </row>
    <row r="164" spans="1:16" s="2" customFormat="1" ht="24" hidden="1" x14ac:dyDescent="0.2">
      <c r="B164" s="18" t="s">
        <v>269</v>
      </c>
      <c r="C164" s="13">
        <v>650</v>
      </c>
      <c r="D164" s="38" t="s">
        <v>38</v>
      </c>
      <c r="E164" s="38" t="s">
        <v>46</v>
      </c>
      <c r="F164" s="22" t="s">
        <v>267</v>
      </c>
      <c r="G164" s="14"/>
      <c r="H164" s="87">
        <f>H165+H168+H171</f>
        <v>0</v>
      </c>
      <c r="I164" s="87"/>
      <c r="J164" s="87">
        <f t="shared" ref="J164:L164" si="77">J165+J168+J171</f>
        <v>0</v>
      </c>
      <c r="K164" s="87"/>
      <c r="L164" s="15">
        <f t="shared" si="77"/>
        <v>0</v>
      </c>
      <c r="M164" s="15"/>
      <c r="N164" s="15">
        <f t="shared" ref="N164" si="78">N165+N168+N171</f>
        <v>0</v>
      </c>
      <c r="O164" s="15"/>
      <c r="P164" s="65" t="e">
        <f t="shared" si="65"/>
        <v>#DIV/0!</v>
      </c>
    </row>
    <row r="165" spans="1:16" ht="24" hidden="1" x14ac:dyDescent="0.2">
      <c r="A165" s="1"/>
      <c r="B165" s="18" t="s">
        <v>278</v>
      </c>
      <c r="C165" s="13">
        <v>650</v>
      </c>
      <c r="D165" s="38" t="s">
        <v>38</v>
      </c>
      <c r="E165" s="38" t="s">
        <v>46</v>
      </c>
      <c r="F165" s="10" t="s">
        <v>270</v>
      </c>
      <c r="G165" s="14"/>
      <c r="H165" s="87">
        <f>H166</f>
        <v>0</v>
      </c>
      <c r="I165" s="87"/>
      <c r="J165" s="87">
        <f t="shared" ref="J165:J166" si="79">J166</f>
        <v>0</v>
      </c>
      <c r="K165" s="87"/>
      <c r="L165" s="15">
        <f>L166</f>
        <v>0</v>
      </c>
      <c r="M165" s="15"/>
      <c r="N165" s="15">
        <f>N166</f>
        <v>0</v>
      </c>
      <c r="O165" s="15"/>
      <c r="P165" s="65" t="e">
        <f t="shared" si="65"/>
        <v>#DIV/0!</v>
      </c>
    </row>
    <row r="166" spans="1:16" ht="24" hidden="1" x14ac:dyDescent="0.2">
      <c r="A166" s="1"/>
      <c r="B166" s="18" t="s">
        <v>105</v>
      </c>
      <c r="C166" s="13">
        <v>650</v>
      </c>
      <c r="D166" s="38" t="s">
        <v>38</v>
      </c>
      <c r="E166" s="38" t="s">
        <v>46</v>
      </c>
      <c r="F166" s="10" t="s">
        <v>270</v>
      </c>
      <c r="G166" s="14">
        <v>200</v>
      </c>
      <c r="H166" s="87">
        <f>H167</f>
        <v>0</v>
      </c>
      <c r="I166" s="87"/>
      <c r="J166" s="87">
        <f t="shared" si="79"/>
        <v>0</v>
      </c>
      <c r="K166" s="87"/>
      <c r="L166" s="15">
        <f>L167</f>
        <v>0</v>
      </c>
      <c r="M166" s="15"/>
      <c r="N166" s="15">
        <f>N167</f>
        <v>0</v>
      </c>
      <c r="O166" s="15"/>
      <c r="P166" s="65" t="e">
        <f t="shared" si="65"/>
        <v>#DIV/0!</v>
      </c>
    </row>
    <row r="167" spans="1:16" ht="24" hidden="1" x14ac:dyDescent="0.2">
      <c r="A167" s="1"/>
      <c r="B167" s="18" t="s">
        <v>17</v>
      </c>
      <c r="C167" s="13">
        <v>650</v>
      </c>
      <c r="D167" s="38" t="s">
        <v>38</v>
      </c>
      <c r="E167" s="38" t="s">
        <v>46</v>
      </c>
      <c r="F167" s="10" t="s">
        <v>270</v>
      </c>
      <c r="G167" s="14">
        <v>240</v>
      </c>
      <c r="H167" s="87">
        <v>0</v>
      </c>
      <c r="I167" s="87"/>
      <c r="J167" s="87"/>
      <c r="K167" s="87"/>
      <c r="L167" s="15">
        <f>H167+J167</f>
        <v>0</v>
      </c>
      <c r="M167" s="15"/>
      <c r="N167" s="15">
        <f>J167+L167</f>
        <v>0</v>
      </c>
      <c r="O167" s="15"/>
      <c r="P167" s="65" t="e">
        <f t="shared" si="65"/>
        <v>#DIV/0!</v>
      </c>
    </row>
    <row r="168" spans="1:16" ht="24" hidden="1" x14ac:dyDescent="0.2">
      <c r="A168" s="1"/>
      <c r="B168" s="18" t="s">
        <v>279</v>
      </c>
      <c r="C168" s="13">
        <v>650</v>
      </c>
      <c r="D168" s="38" t="s">
        <v>38</v>
      </c>
      <c r="E168" s="38" t="s">
        <v>46</v>
      </c>
      <c r="F168" s="10" t="s">
        <v>271</v>
      </c>
      <c r="G168" s="14"/>
      <c r="H168" s="87">
        <f>H169</f>
        <v>0</v>
      </c>
      <c r="I168" s="87"/>
      <c r="J168" s="87">
        <f t="shared" ref="J168:J169" si="80">J169</f>
        <v>0</v>
      </c>
      <c r="K168" s="87"/>
      <c r="L168" s="15">
        <f>L169</f>
        <v>0</v>
      </c>
      <c r="M168" s="15"/>
      <c r="N168" s="15">
        <f>N169</f>
        <v>0</v>
      </c>
      <c r="O168" s="15"/>
      <c r="P168" s="65" t="e">
        <f t="shared" si="65"/>
        <v>#DIV/0!</v>
      </c>
    </row>
    <row r="169" spans="1:16" ht="24" hidden="1" x14ac:dyDescent="0.2">
      <c r="A169" s="1"/>
      <c r="B169" s="18" t="s">
        <v>105</v>
      </c>
      <c r="C169" s="13">
        <v>650</v>
      </c>
      <c r="D169" s="38" t="s">
        <v>38</v>
      </c>
      <c r="E169" s="38" t="s">
        <v>46</v>
      </c>
      <c r="F169" s="10" t="s">
        <v>271</v>
      </c>
      <c r="G169" s="14">
        <v>200</v>
      </c>
      <c r="H169" s="87">
        <f>H170</f>
        <v>0</v>
      </c>
      <c r="I169" s="87"/>
      <c r="J169" s="87">
        <f t="shared" si="80"/>
        <v>0</v>
      </c>
      <c r="K169" s="87"/>
      <c r="L169" s="15">
        <f>L170</f>
        <v>0</v>
      </c>
      <c r="M169" s="15"/>
      <c r="N169" s="15">
        <f>N170</f>
        <v>0</v>
      </c>
      <c r="O169" s="15"/>
      <c r="P169" s="65" t="e">
        <f t="shared" si="65"/>
        <v>#DIV/0!</v>
      </c>
    </row>
    <row r="170" spans="1:16" ht="24" hidden="1" x14ac:dyDescent="0.2">
      <c r="A170" s="1"/>
      <c r="B170" s="18" t="s">
        <v>17</v>
      </c>
      <c r="C170" s="13">
        <v>650</v>
      </c>
      <c r="D170" s="38" t="s">
        <v>38</v>
      </c>
      <c r="E170" s="38" t="s">
        <v>46</v>
      </c>
      <c r="F170" s="10" t="s">
        <v>271</v>
      </c>
      <c r="G170" s="14">
        <v>240</v>
      </c>
      <c r="H170" s="87">
        <v>0</v>
      </c>
      <c r="I170" s="87"/>
      <c r="J170" s="87"/>
      <c r="K170" s="87"/>
      <c r="L170" s="15">
        <f>H170+J170</f>
        <v>0</v>
      </c>
      <c r="M170" s="15"/>
      <c r="N170" s="15">
        <f>J170+L170</f>
        <v>0</v>
      </c>
      <c r="O170" s="15"/>
      <c r="P170" s="65" t="e">
        <f t="shared" si="65"/>
        <v>#DIV/0!</v>
      </c>
    </row>
    <row r="171" spans="1:16" ht="24" hidden="1" x14ac:dyDescent="0.2">
      <c r="A171" s="1"/>
      <c r="B171" s="17" t="s">
        <v>80</v>
      </c>
      <c r="C171" s="13">
        <v>650</v>
      </c>
      <c r="D171" s="38" t="s">
        <v>38</v>
      </c>
      <c r="E171" s="38" t="s">
        <v>46</v>
      </c>
      <c r="F171" s="10" t="s">
        <v>272</v>
      </c>
      <c r="G171" s="14"/>
      <c r="H171" s="87">
        <f>H172</f>
        <v>0</v>
      </c>
      <c r="I171" s="87"/>
      <c r="J171" s="87">
        <f t="shared" ref="J171" si="81">J172</f>
        <v>0</v>
      </c>
      <c r="K171" s="87"/>
      <c r="L171" s="15">
        <f>L172</f>
        <v>0</v>
      </c>
      <c r="M171" s="15"/>
      <c r="N171" s="15">
        <f>N172</f>
        <v>0</v>
      </c>
      <c r="O171" s="15"/>
      <c r="P171" s="65" t="e">
        <f t="shared" si="65"/>
        <v>#DIV/0!</v>
      </c>
    </row>
    <row r="172" spans="1:16" ht="24" hidden="1" x14ac:dyDescent="0.2">
      <c r="A172" s="1"/>
      <c r="B172" s="18" t="s">
        <v>105</v>
      </c>
      <c r="C172" s="13">
        <v>650</v>
      </c>
      <c r="D172" s="38" t="s">
        <v>38</v>
      </c>
      <c r="E172" s="38" t="s">
        <v>46</v>
      </c>
      <c r="F172" s="10" t="s">
        <v>272</v>
      </c>
      <c r="G172" s="14">
        <v>200</v>
      </c>
      <c r="H172" s="87">
        <f t="shared" ref="H172:N172" si="82">H173</f>
        <v>0</v>
      </c>
      <c r="I172" s="87"/>
      <c r="J172" s="87">
        <f t="shared" si="82"/>
        <v>0</v>
      </c>
      <c r="K172" s="87"/>
      <c r="L172" s="15">
        <f t="shared" si="82"/>
        <v>0</v>
      </c>
      <c r="M172" s="15"/>
      <c r="N172" s="15">
        <f t="shared" si="82"/>
        <v>0</v>
      </c>
      <c r="O172" s="15"/>
      <c r="P172" s="65" t="e">
        <f t="shared" si="65"/>
        <v>#DIV/0!</v>
      </c>
    </row>
    <row r="173" spans="1:16" ht="24" hidden="1" x14ac:dyDescent="0.2">
      <c r="A173" s="50"/>
      <c r="B173" s="18" t="s">
        <v>17</v>
      </c>
      <c r="C173" s="13">
        <v>650</v>
      </c>
      <c r="D173" s="38" t="s">
        <v>38</v>
      </c>
      <c r="E173" s="38" t="s">
        <v>46</v>
      </c>
      <c r="F173" s="10" t="s">
        <v>272</v>
      </c>
      <c r="G173" s="14">
        <v>240</v>
      </c>
      <c r="H173" s="87">
        <v>0</v>
      </c>
      <c r="I173" s="87"/>
      <c r="J173" s="87"/>
      <c r="K173" s="87"/>
      <c r="L173" s="15">
        <f>H173+J173</f>
        <v>0</v>
      </c>
      <c r="M173" s="15"/>
      <c r="N173" s="15">
        <f>J173+L173</f>
        <v>0</v>
      </c>
      <c r="O173" s="15"/>
      <c r="P173" s="65" t="e">
        <f t="shared" si="65"/>
        <v>#DIV/0!</v>
      </c>
    </row>
    <row r="174" spans="1:16" ht="36" x14ac:dyDescent="0.2">
      <c r="A174" s="1"/>
      <c r="B174" s="17" t="s">
        <v>122</v>
      </c>
      <c r="C174" s="13">
        <v>650</v>
      </c>
      <c r="D174" s="10" t="s">
        <v>38</v>
      </c>
      <c r="E174" s="10" t="s">
        <v>46</v>
      </c>
      <c r="F174" s="10" t="s">
        <v>172</v>
      </c>
      <c r="G174" s="14" t="s">
        <v>8</v>
      </c>
      <c r="H174" s="87">
        <f t="shared" ref="H174:N178" si="83">H175</f>
        <v>13095</v>
      </c>
      <c r="I174" s="87"/>
      <c r="J174" s="87">
        <f t="shared" si="83"/>
        <v>4724</v>
      </c>
      <c r="K174" s="87"/>
      <c r="L174" s="15">
        <f t="shared" si="83"/>
        <v>17819</v>
      </c>
      <c r="M174" s="15"/>
      <c r="N174" s="15">
        <f t="shared" si="83"/>
        <v>3398.2</v>
      </c>
      <c r="O174" s="15"/>
      <c r="P174" s="65">
        <f t="shared" si="65"/>
        <v>0.19070654918906785</v>
      </c>
    </row>
    <row r="175" spans="1:16" x14ac:dyDescent="0.2">
      <c r="A175" s="1"/>
      <c r="B175" s="17" t="s">
        <v>47</v>
      </c>
      <c r="C175" s="13">
        <v>650</v>
      </c>
      <c r="D175" s="10" t="s">
        <v>38</v>
      </c>
      <c r="E175" s="10" t="s">
        <v>46</v>
      </c>
      <c r="F175" s="10" t="s">
        <v>180</v>
      </c>
      <c r="G175" s="14"/>
      <c r="H175" s="87">
        <f>H176</f>
        <v>13095</v>
      </c>
      <c r="I175" s="87"/>
      <c r="J175" s="87">
        <f t="shared" si="83"/>
        <v>4724</v>
      </c>
      <c r="K175" s="87"/>
      <c r="L175" s="15">
        <f>L176</f>
        <v>17819</v>
      </c>
      <c r="M175" s="15"/>
      <c r="N175" s="15">
        <f>N176</f>
        <v>3398.2</v>
      </c>
      <c r="O175" s="15"/>
      <c r="P175" s="65">
        <f t="shared" si="65"/>
        <v>0.19070654918906785</v>
      </c>
    </row>
    <row r="176" spans="1:16" ht="24" x14ac:dyDescent="0.2">
      <c r="A176" s="1"/>
      <c r="B176" s="17" t="s">
        <v>116</v>
      </c>
      <c r="C176" s="13">
        <v>650</v>
      </c>
      <c r="D176" s="10" t="s">
        <v>38</v>
      </c>
      <c r="E176" s="10" t="s">
        <v>46</v>
      </c>
      <c r="F176" s="10" t="s">
        <v>178</v>
      </c>
      <c r="G176" s="14"/>
      <c r="H176" s="87">
        <f>H177</f>
        <v>13095</v>
      </c>
      <c r="I176" s="87"/>
      <c r="J176" s="87">
        <f t="shared" si="83"/>
        <v>4724</v>
      </c>
      <c r="K176" s="87"/>
      <c r="L176" s="15">
        <f>L177</f>
        <v>17819</v>
      </c>
      <c r="M176" s="15"/>
      <c r="N176" s="15">
        <f>N177</f>
        <v>3398.2</v>
      </c>
      <c r="O176" s="15"/>
      <c r="P176" s="65">
        <f t="shared" si="65"/>
        <v>0.19070654918906785</v>
      </c>
    </row>
    <row r="177" spans="1:16" ht="24" x14ac:dyDescent="0.2">
      <c r="A177" s="1"/>
      <c r="B177" s="18" t="s">
        <v>80</v>
      </c>
      <c r="C177" s="13">
        <v>650</v>
      </c>
      <c r="D177" s="10" t="s">
        <v>38</v>
      </c>
      <c r="E177" s="10" t="s">
        <v>46</v>
      </c>
      <c r="F177" s="10" t="s">
        <v>179</v>
      </c>
      <c r="G177" s="14"/>
      <c r="H177" s="87">
        <f>H178</f>
        <v>13095</v>
      </c>
      <c r="I177" s="87"/>
      <c r="J177" s="87">
        <f t="shared" si="83"/>
        <v>4724</v>
      </c>
      <c r="K177" s="87"/>
      <c r="L177" s="15">
        <f>L178</f>
        <v>17819</v>
      </c>
      <c r="M177" s="15"/>
      <c r="N177" s="15">
        <f>N178</f>
        <v>3398.2</v>
      </c>
      <c r="O177" s="15"/>
      <c r="P177" s="65">
        <f t="shared" si="65"/>
        <v>0.19070654918906785</v>
      </c>
    </row>
    <row r="178" spans="1:16" s="2" customFormat="1" ht="24" x14ac:dyDescent="0.2">
      <c r="A178" s="1"/>
      <c r="B178" s="18" t="s">
        <v>105</v>
      </c>
      <c r="C178" s="13">
        <v>650</v>
      </c>
      <c r="D178" s="10" t="s">
        <v>38</v>
      </c>
      <c r="E178" s="10" t="s">
        <v>46</v>
      </c>
      <c r="F178" s="10" t="s">
        <v>179</v>
      </c>
      <c r="G178" s="14">
        <v>200</v>
      </c>
      <c r="H178" s="87">
        <f>H179</f>
        <v>13095</v>
      </c>
      <c r="I178" s="87"/>
      <c r="J178" s="87">
        <f t="shared" si="83"/>
        <v>4724</v>
      </c>
      <c r="K178" s="87"/>
      <c r="L178" s="15">
        <f>L179</f>
        <v>17819</v>
      </c>
      <c r="M178" s="15"/>
      <c r="N178" s="15">
        <f>N179</f>
        <v>3398.2</v>
      </c>
      <c r="O178" s="15"/>
      <c r="P178" s="65">
        <f t="shared" si="65"/>
        <v>0.19070654918906785</v>
      </c>
    </row>
    <row r="179" spans="1:16" s="2" customFormat="1" ht="24" x14ac:dyDescent="0.2">
      <c r="A179" s="1"/>
      <c r="B179" s="18" t="s">
        <v>17</v>
      </c>
      <c r="C179" s="13">
        <v>650</v>
      </c>
      <c r="D179" s="10" t="s">
        <v>38</v>
      </c>
      <c r="E179" s="10" t="s">
        <v>46</v>
      </c>
      <c r="F179" s="10" t="s">
        <v>179</v>
      </c>
      <c r="G179" s="14">
        <v>240</v>
      </c>
      <c r="H179" s="87">
        <v>13095</v>
      </c>
      <c r="I179" s="87"/>
      <c r="J179" s="87">
        <v>4724</v>
      </c>
      <c r="K179" s="87"/>
      <c r="L179" s="15">
        <f>H179+J179</f>
        <v>17819</v>
      </c>
      <c r="M179" s="15"/>
      <c r="N179" s="15">
        <v>3398.2</v>
      </c>
      <c r="O179" s="15"/>
      <c r="P179" s="65">
        <f t="shared" si="65"/>
        <v>0.19070654918906785</v>
      </c>
    </row>
    <row r="180" spans="1:16" s="2" customFormat="1" hidden="1" x14ac:dyDescent="0.2">
      <c r="A180" s="1"/>
      <c r="B180" s="20" t="s">
        <v>48</v>
      </c>
      <c r="C180" s="13">
        <v>650</v>
      </c>
      <c r="D180" s="10" t="s">
        <v>38</v>
      </c>
      <c r="E180" s="10" t="s">
        <v>49</v>
      </c>
      <c r="F180" s="10"/>
      <c r="G180" s="14" t="s">
        <v>8</v>
      </c>
      <c r="H180" s="87">
        <f t="shared" ref="H180:N184" si="84">H181</f>
        <v>694.8</v>
      </c>
      <c r="I180" s="87"/>
      <c r="J180" s="87">
        <f t="shared" si="84"/>
        <v>0</v>
      </c>
      <c r="K180" s="87"/>
      <c r="L180" s="15">
        <f t="shared" si="84"/>
        <v>694.8</v>
      </c>
      <c r="M180" s="15"/>
      <c r="N180" s="15">
        <f t="shared" si="84"/>
        <v>199.3</v>
      </c>
      <c r="O180" s="15"/>
      <c r="P180" s="65">
        <f t="shared" si="65"/>
        <v>0.28684513529073119</v>
      </c>
    </row>
    <row r="181" spans="1:16" ht="24" hidden="1" x14ac:dyDescent="0.2">
      <c r="A181" s="1"/>
      <c r="B181" s="18" t="s">
        <v>123</v>
      </c>
      <c r="C181" s="13">
        <v>650</v>
      </c>
      <c r="D181" s="10" t="s">
        <v>38</v>
      </c>
      <c r="E181" s="10" t="s">
        <v>49</v>
      </c>
      <c r="F181" s="10" t="s">
        <v>181</v>
      </c>
      <c r="G181" s="14" t="s">
        <v>8</v>
      </c>
      <c r="H181" s="87">
        <f t="shared" si="84"/>
        <v>694.8</v>
      </c>
      <c r="I181" s="87"/>
      <c r="J181" s="87">
        <f t="shared" si="84"/>
        <v>0</v>
      </c>
      <c r="K181" s="87"/>
      <c r="L181" s="15">
        <f t="shared" si="84"/>
        <v>694.8</v>
      </c>
      <c r="M181" s="15"/>
      <c r="N181" s="15">
        <f t="shared" si="84"/>
        <v>199.3</v>
      </c>
      <c r="O181" s="15"/>
      <c r="P181" s="65">
        <f t="shared" si="65"/>
        <v>0.28684513529073119</v>
      </c>
    </row>
    <row r="182" spans="1:16" ht="24" hidden="1" x14ac:dyDescent="0.2">
      <c r="A182" s="1"/>
      <c r="B182" s="17" t="s">
        <v>91</v>
      </c>
      <c r="C182" s="13">
        <v>650</v>
      </c>
      <c r="D182" s="10" t="s">
        <v>38</v>
      </c>
      <c r="E182" s="10" t="s">
        <v>49</v>
      </c>
      <c r="F182" s="10" t="s">
        <v>182</v>
      </c>
      <c r="G182" s="19"/>
      <c r="H182" s="87">
        <f>H183</f>
        <v>694.8</v>
      </c>
      <c r="I182" s="87"/>
      <c r="J182" s="87">
        <f t="shared" si="84"/>
        <v>0</v>
      </c>
      <c r="K182" s="87"/>
      <c r="L182" s="15">
        <f>L183</f>
        <v>694.8</v>
      </c>
      <c r="M182" s="15"/>
      <c r="N182" s="15">
        <f>N183</f>
        <v>199.3</v>
      </c>
      <c r="O182" s="15"/>
      <c r="P182" s="65">
        <f t="shared" si="65"/>
        <v>0.28684513529073119</v>
      </c>
    </row>
    <row r="183" spans="1:16" ht="24" hidden="1" x14ac:dyDescent="0.2">
      <c r="A183" s="1"/>
      <c r="B183" s="17" t="s">
        <v>92</v>
      </c>
      <c r="C183" s="13">
        <v>650</v>
      </c>
      <c r="D183" s="10" t="s">
        <v>38</v>
      </c>
      <c r="E183" s="10" t="s">
        <v>49</v>
      </c>
      <c r="F183" s="10" t="s">
        <v>183</v>
      </c>
      <c r="G183" s="19"/>
      <c r="H183" s="87">
        <f>H184</f>
        <v>694.8</v>
      </c>
      <c r="I183" s="87"/>
      <c r="J183" s="87">
        <f t="shared" si="84"/>
        <v>0</v>
      </c>
      <c r="K183" s="87"/>
      <c r="L183" s="15">
        <f>L184</f>
        <v>694.8</v>
      </c>
      <c r="M183" s="15"/>
      <c r="N183" s="15">
        <f>N184</f>
        <v>199.3</v>
      </c>
      <c r="O183" s="15"/>
      <c r="P183" s="65">
        <f t="shared" si="65"/>
        <v>0.28684513529073119</v>
      </c>
    </row>
    <row r="184" spans="1:16" ht="24" hidden="1" x14ac:dyDescent="0.2">
      <c r="A184" s="1"/>
      <c r="B184" s="18" t="s">
        <v>105</v>
      </c>
      <c r="C184" s="13">
        <v>650</v>
      </c>
      <c r="D184" s="10" t="s">
        <v>38</v>
      </c>
      <c r="E184" s="10" t="s">
        <v>49</v>
      </c>
      <c r="F184" s="10" t="s">
        <v>184</v>
      </c>
      <c r="G184" s="14" t="s">
        <v>16</v>
      </c>
      <c r="H184" s="87">
        <f>H185</f>
        <v>694.8</v>
      </c>
      <c r="I184" s="87"/>
      <c r="J184" s="87">
        <f t="shared" si="84"/>
        <v>0</v>
      </c>
      <c r="K184" s="87"/>
      <c r="L184" s="15">
        <f>L185</f>
        <v>694.8</v>
      </c>
      <c r="M184" s="15"/>
      <c r="N184" s="15">
        <f>N185</f>
        <v>199.3</v>
      </c>
      <c r="O184" s="15"/>
      <c r="P184" s="65">
        <f t="shared" si="65"/>
        <v>0.28684513529073119</v>
      </c>
    </row>
    <row r="185" spans="1:16" ht="24" hidden="1" x14ac:dyDescent="0.2">
      <c r="A185" s="1"/>
      <c r="B185" s="18" t="s">
        <v>17</v>
      </c>
      <c r="C185" s="13">
        <v>650</v>
      </c>
      <c r="D185" s="10" t="s">
        <v>38</v>
      </c>
      <c r="E185" s="10" t="s">
        <v>49</v>
      </c>
      <c r="F185" s="10" t="s">
        <v>184</v>
      </c>
      <c r="G185" s="14" t="s">
        <v>18</v>
      </c>
      <c r="H185" s="87">
        <f>694.8+0.1*0</f>
        <v>694.8</v>
      </c>
      <c r="I185" s="87"/>
      <c r="J185" s="87"/>
      <c r="K185" s="87"/>
      <c r="L185" s="64">
        <f>H185+J185</f>
        <v>694.8</v>
      </c>
      <c r="M185" s="15"/>
      <c r="N185" s="15">
        <v>199.3</v>
      </c>
      <c r="O185" s="15"/>
      <c r="P185" s="65">
        <f t="shared" si="65"/>
        <v>0.28684513529073119</v>
      </c>
    </row>
    <row r="186" spans="1:16" hidden="1" x14ac:dyDescent="0.2">
      <c r="A186" s="1"/>
      <c r="B186" s="18" t="s">
        <v>235</v>
      </c>
      <c r="C186" s="13">
        <v>650</v>
      </c>
      <c r="D186" s="10" t="s">
        <v>38</v>
      </c>
      <c r="E186" s="10" t="s">
        <v>234</v>
      </c>
      <c r="F186" s="10"/>
      <c r="G186" s="14"/>
      <c r="H186" s="87">
        <f>H187</f>
        <v>0</v>
      </c>
      <c r="I186" s="87"/>
      <c r="J186" s="87">
        <f t="shared" ref="J186:J187" si="85">J187</f>
        <v>0</v>
      </c>
      <c r="K186" s="87"/>
      <c r="L186" s="15">
        <f>L187</f>
        <v>0</v>
      </c>
      <c r="M186" s="15"/>
      <c r="N186" s="15">
        <f>N187</f>
        <v>0</v>
      </c>
      <c r="O186" s="15"/>
      <c r="P186" s="65" t="e">
        <f t="shared" si="65"/>
        <v>#DIV/0!</v>
      </c>
    </row>
    <row r="187" spans="1:16" ht="24" hidden="1" x14ac:dyDescent="0.2">
      <c r="A187" s="1"/>
      <c r="B187" s="17" t="s">
        <v>505</v>
      </c>
      <c r="C187" s="13">
        <v>650</v>
      </c>
      <c r="D187" s="10" t="s">
        <v>38</v>
      </c>
      <c r="E187" s="10" t="s">
        <v>234</v>
      </c>
      <c r="F187" s="10" t="s">
        <v>145</v>
      </c>
      <c r="G187" s="14"/>
      <c r="H187" s="87">
        <f>H188</f>
        <v>0</v>
      </c>
      <c r="I187" s="87"/>
      <c r="J187" s="87">
        <f t="shared" si="85"/>
        <v>0</v>
      </c>
      <c r="K187" s="87"/>
      <c r="L187" s="15">
        <f>L188</f>
        <v>0</v>
      </c>
      <c r="M187" s="15"/>
      <c r="N187" s="15">
        <f>N188</f>
        <v>0</v>
      </c>
      <c r="O187" s="15"/>
      <c r="P187" s="65" t="e">
        <f t="shared" si="65"/>
        <v>#DIV/0!</v>
      </c>
    </row>
    <row r="188" spans="1:16" ht="36" hidden="1" x14ac:dyDescent="0.2">
      <c r="A188" s="1"/>
      <c r="B188" s="17" t="s">
        <v>107</v>
      </c>
      <c r="C188" s="13">
        <v>650</v>
      </c>
      <c r="D188" s="10" t="s">
        <v>38</v>
      </c>
      <c r="E188" s="10" t="s">
        <v>234</v>
      </c>
      <c r="F188" s="10" t="s">
        <v>146</v>
      </c>
      <c r="G188" s="14"/>
      <c r="H188" s="87">
        <f>H189+H192+H195+H200</f>
        <v>0</v>
      </c>
      <c r="I188" s="87"/>
      <c r="J188" s="87">
        <f t="shared" ref="J188" si="86">J189+J192</f>
        <v>0</v>
      </c>
      <c r="K188" s="87"/>
      <c r="L188" s="15">
        <f>L189+L192</f>
        <v>0</v>
      </c>
      <c r="M188" s="15"/>
      <c r="N188" s="15">
        <f>N189+N192</f>
        <v>0</v>
      </c>
      <c r="O188" s="15"/>
      <c r="P188" s="65" t="e">
        <f t="shared" si="65"/>
        <v>#DIV/0!</v>
      </c>
    </row>
    <row r="189" spans="1:16" ht="48" hidden="1" x14ac:dyDescent="0.2">
      <c r="A189" s="1"/>
      <c r="B189" s="17" t="s">
        <v>147</v>
      </c>
      <c r="C189" s="13">
        <v>650</v>
      </c>
      <c r="D189" s="10" t="s">
        <v>38</v>
      </c>
      <c r="E189" s="10" t="s">
        <v>234</v>
      </c>
      <c r="F189" s="10" t="s">
        <v>149</v>
      </c>
      <c r="G189" s="14"/>
      <c r="H189" s="87">
        <f>H190</f>
        <v>0</v>
      </c>
      <c r="I189" s="87"/>
      <c r="J189" s="87">
        <f t="shared" ref="J189:J190" si="87">J190</f>
        <v>0</v>
      </c>
      <c r="K189" s="87"/>
      <c r="L189" s="15">
        <f>L190</f>
        <v>0</v>
      </c>
      <c r="M189" s="15"/>
      <c r="N189" s="15">
        <f>N190</f>
        <v>0</v>
      </c>
      <c r="O189" s="15"/>
      <c r="P189" s="65" t="e">
        <f t="shared" si="65"/>
        <v>#DIV/0!</v>
      </c>
    </row>
    <row r="190" spans="1:16" hidden="1" x14ac:dyDescent="0.2">
      <c r="A190" s="1"/>
      <c r="B190" s="18" t="s">
        <v>66</v>
      </c>
      <c r="C190" s="13">
        <v>650</v>
      </c>
      <c r="D190" s="10" t="s">
        <v>38</v>
      </c>
      <c r="E190" s="10" t="s">
        <v>234</v>
      </c>
      <c r="F190" s="10" t="s">
        <v>149</v>
      </c>
      <c r="G190" s="14">
        <v>500</v>
      </c>
      <c r="H190" s="87">
        <f>H191</f>
        <v>0</v>
      </c>
      <c r="I190" s="87"/>
      <c r="J190" s="87">
        <f t="shared" si="87"/>
        <v>0</v>
      </c>
      <c r="K190" s="87"/>
      <c r="L190" s="15">
        <f>L191</f>
        <v>0</v>
      </c>
      <c r="M190" s="15"/>
      <c r="N190" s="15">
        <f>N191</f>
        <v>0</v>
      </c>
      <c r="O190" s="15"/>
      <c r="P190" s="65" t="e">
        <f t="shared" si="65"/>
        <v>#DIV/0!</v>
      </c>
    </row>
    <row r="191" spans="1:16" hidden="1" x14ac:dyDescent="0.2">
      <c r="A191" s="1"/>
      <c r="B191" s="18" t="s">
        <v>67</v>
      </c>
      <c r="C191" s="13">
        <v>650</v>
      </c>
      <c r="D191" s="10" t="s">
        <v>38</v>
      </c>
      <c r="E191" s="10" t="s">
        <v>234</v>
      </c>
      <c r="F191" s="10" t="s">
        <v>149</v>
      </c>
      <c r="G191" s="14">
        <v>540</v>
      </c>
      <c r="H191" s="87"/>
      <c r="I191" s="87"/>
      <c r="J191" s="87"/>
      <c r="K191" s="87"/>
      <c r="L191" s="15"/>
      <c r="M191" s="15"/>
      <c r="N191" s="15"/>
      <c r="O191" s="15"/>
      <c r="P191" s="65" t="e">
        <f t="shared" si="65"/>
        <v>#DIV/0!</v>
      </c>
    </row>
    <row r="192" spans="1:16" ht="60" hidden="1" x14ac:dyDescent="0.2">
      <c r="A192" s="1"/>
      <c r="B192" s="17" t="s">
        <v>150</v>
      </c>
      <c r="C192" s="13">
        <v>650</v>
      </c>
      <c r="D192" s="10" t="s">
        <v>38</v>
      </c>
      <c r="E192" s="10" t="s">
        <v>234</v>
      </c>
      <c r="F192" s="10" t="s">
        <v>148</v>
      </c>
      <c r="G192" s="14"/>
      <c r="H192" s="87">
        <f>H193</f>
        <v>0</v>
      </c>
      <c r="I192" s="87"/>
      <c r="J192" s="87">
        <f t="shared" ref="J192:J193" si="88">J193</f>
        <v>0</v>
      </c>
      <c r="K192" s="87"/>
      <c r="L192" s="15">
        <f>L193</f>
        <v>0</v>
      </c>
      <c r="M192" s="15"/>
      <c r="N192" s="15">
        <f>N193</f>
        <v>0</v>
      </c>
      <c r="O192" s="15"/>
      <c r="P192" s="65" t="e">
        <f t="shared" si="65"/>
        <v>#DIV/0!</v>
      </c>
    </row>
    <row r="193" spans="1:16" hidden="1" x14ac:dyDescent="0.2">
      <c r="A193" s="1"/>
      <c r="B193" s="18" t="s">
        <v>66</v>
      </c>
      <c r="C193" s="13">
        <v>650</v>
      </c>
      <c r="D193" s="10" t="s">
        <v>38</v>
      </c>
      <c r="E193" s="10" t="s">
        <v>234</v>
      </c>
      <c r="F193" s="10" t="s">
        <v>148</v>
      </c>
      <c r="G193" s="14">
        <v>500</v>
      </c>
      <c r="H193" s="87">
        <f>H194</f>
        <v>0</v>
      </c>
      <c r="I193" s="87"/>
      <c r="J193" s="87">
        <f t="shared" si="88"/>
        <v>0</v>
      </c>
      <c r="K193" s="87"/>
      <c r="L193" s="15">
        <f>L194</f>
        <v>0</v>
      </c>
      <c r="M193" s="15"/>
      <c r="N193" s="15">
        <f>N194</f>
        <v>0</v>
      </c>
      <c r="O193" s="15"/>
      <c r="P193" s="65" t="e">
        <f t="shared" si="65"/>
        <v>#DIV/0!</v>
      </c>
    </row>
    <row r="194" spans="1:16" hidden="1" x14ac:dyDescent="0.2">
      <c r="A194" s="1"/>
      <c r="B194" s="18" t="s">
        <v>67</v>
      </c>
      <c r="C194" s="13">
        <v>650</v>
      </c>
      <c r="D194" s="10" t="s">
        <v>38</v>
      </c>
      <c r="E194" s="10" t="s">
        <v>234</v>
      </c>
      <c r="F194" s="10" t="s">
        <v>148</v>
      </c>
      <c r="G194" s="14">
        <v>540</v>
      </c>
      <c r="H194" s="87"/>
      <c r="I194" s="87"/>
      <c r="J194" s="87"/>
      <c r="K194" s="87"/>
      <c r="L194" s="15"/>
      <c r="M194" s="15"/>
      <c r="N194" s="15"/>
      <c r="O194" s="15"/>
      <c r="P194" s="65" t="e">
        <f t="shared" si="65"/>
        <v>#DIV/0!</v>
      </c>
    </row>
    <row r="195" spans="1:16" ht="36" hidden="1" x14ac:dyDescent="0.2">
      <c r="A195" s="1"/>
      <c r="B195" s="17" t="s">
        <v>293</v>
      </c>
      <c r="C195" s="13">
        <v>650</v>
      </c>
      <c r="D195" s="10" t="s">
        <v>38</v>
      </c>
      <c r="E195" s="10" t="s">
        <v>234</v>
      </c>
      <c r="F195" s="10" t="s">
        <v>291</v>
      </c>
      <c r="G195" s="14"/>
      <c r="H195" s="87">
        <f>H196+H198</f>
        <v>0</v>
      </c>
      <c r="I195" s="87"/>
      <c r="J195" s="87">
        <f>J198</f>
        <v>0</v>
      </c>
      <c r="K195" s="87"/>
      <c r="L195" s="15">
        <f>L198</f>
        <v>0</v>
      </c>
      <c r="M195" s="15"/>
      <c r="N195" s="15">
        <f>N198</f>
        <v>0</v>
      </c>
      <c r="O195" s="15"/>
      <c r="P195" s="65" t="e">
        <f t="shared" si="65"/>
        <v>#DIV/0!</v>
      </c>
    </row>
    <row r="196" spans="1:16" ht="24" hidden="1" x14ac:dyDescent="0.2">
      <c r="A196" s="1"/>
      <c r="B196" s="18" t="s">
        <v>105</v>
      </c>
      <c r="C196" s="13">
        <v>650</v>
      </c>
      <c r="D196" s="10" t="s">
        <v>38</v>
      </c>
      <c r="E196" s="10" t="s">
        <v>234</v>
      </c>
      <c r="F196" s="10" t="s">
        <v>291</v>
      </c>
      <c r="G196" s="14" t="s">
        <v>16</v>
      </c>
      <c r="H196" s="87">
        <f>H197</f>
        <v>0</v>
      </c>
      <c r="I196" s="87"/>
      <c r="J196" s="87">
        <f t="shared" ref="J196" si="89">J197</f>
        <v>0</v>
      </c>
      <c r="K196" s="87"/>
      <c r="L196" s="15">
        <f>L197</f>
        <v>0</v>
      </c>
      <c r="M196" s="15"/>
      <c r="N196" s="15">
        <f>N197</f>
        <v>0</v>
      </c>
      <c r="O196" s="15"/>
      <c r="P196" s="65" t="e">
        <f t="shared" si="65"/>
        <v>#DIV/0!</v>
      </c>
    </row>
    <row r="197" spans="1:16" ht="24" hidden="1" x14ac:dyDescent="0.2">
      <c r="A197" s="1"/>
      <c r="B197" s="18" t="s">
        <v>17</v>
      </c>
      <c r="C197" s="13">
        <v>650</v>
      </c>
      <c r="D197" s="10" t="s">
        <v>38</v>
      </c>
      <c r="E197" s="10" t="s">
        <v>234</v>
      </c>
      <c r="F197" s="10" t="s">
        <v>291</v>
      </c>
      <c r="G197" s="14" t="s">
        <v>18</v>
      </c>
      <c r="H197" s="87">
        <v>0</v>
      </c>
      <c r="I197" s="87"/>
      <c r="J197" s="87"/>
      <c r="K197" s="87"/>
      <c r="L197" s="15">
        <f>H197+J197</f>
        <v>0</v>
      </c>
      <c r="M197" s="15"/>
      <c r="N197" s="15">
        <f>J197+L197</f>
        <v>0</v>
      </c>
      <c r="O197" s="15"/>
      <c r="P197" s="65" t="e">
        <f t="shared" si="65"/>
        <v>#DIV/0!</v>
      </c>
    </row>
    <row r="198" spans="1:16" hidden="1" x14ac:dyDescent="0.2">
      <c r="A198" s="1"/>
      <c r="B198" s="18" t="s">
        <v>66</v>
      </c>
      <c r="C198" s="13">
        <v>650</v>
      </c>
      <c r="D198" s="10" t="s">
        <v>38</v>
      </c>
      <c r="E198" s="10" t="s">
        <v>234</v>
      </c>
      <c r="F198" s="10" t="s">
        <v>291</v>
      </c>
      <c r="G198" s="14">
        <v>500</v>
      </c>
      <c r="H198" s="87">
        <f>H199</f>
        <v>0</v>
      </c>
      <c r="I198" s="87"/>
      <c r="J198" s="87">
        <f t="shared" ref="J198" si="90">J199</f>
        <v>0</v>
      </c>
      <c r="K198" s="87"/>
      <c r="L198" s="15">
        <f>L199</f>
        <v>0</v>
      </c>
      <c r="M198" s="15"/>
      <c r="N198" s="15">
        <f>N199</f>
        <v>0</v>
      </c>
      <c r="O198" s="15"/>
      <c r="P198" s="65" t="e">
        <f t="shared" si="65"/>
        <v>#DIV/0!</v>
      </c>
    </row>
    <row r="199" spans="1:16" hidden="1" x14ac:dyDescent="0.2">
      <c r="A199" s="1"/>
      <c r="B199" s="18" t="s">
        <v>67</v>
      </c>
      <c r="C199" s="13">
        <v>650</v>
      </c>
      <c r="D199" s="10" t="s">
        <v>38</v>
      </c>
      <c r="E199" s="10" t="s">
        <v>234</v>
      </c>
      <c r="F199" s="10" t="s">
        <v>291</v>
      </c>
      <c r="G199" s="14">
        <v>540</v>
      </c>
      <c r="H199" s="87"/>
      <c r="I199" s="87"/>
      <c r="J199" s="87"/>
      <c r="K199" s="87"/>
      <c r="L199" s="15"/>
      <c r="M199" s="15"/>
      <c r="N199" s="15"/>
      <c r="O199" s="15"/>
      <c r="P199" s="65" t="e">
        <f t="shared" si="65"/>
        <v>#DIV/0!</v>
      </c>
    </row>
    <row r="200" spans="1:16" ht="36" hidden="1" x14ac:dyDescent="0.2">
      <c r="A200" s="1"/>
      <c r="B200" s="17" t="s">
        <v>294</v>
      </c>
      <c r="C200" s="13">
        <v>650</v>
      </c>
      <c r="D200" s="10" t="s">
        <v>38</v>
      </c>
      <c r="E200" s="10" t="s">
        <v>234</v>
      </c>
      <c r="F200" s="10" t="s">
        <v>292</v>
      </c>
      <c r="G200" s="14"/>
      <c r="H200" s="87">
        <f>H201</f>
        <v>0</v>
      </c>
      <c r="I200" s="87"/>
      <c r="J200" s="87">
        <f t="shared" ref="J200:J201" si="91">J201</f>
        <v>0</v>
      </c>
      <c r="K200" s="87"/>
      <c r="L200" s="15">
        <f>L201</f>
        <v>0</v>
      </c>
      <c r="M200" s="15"/>
      <c r="N200" s="15">
        <f>N201</f>
        <v>0</v>
      </c>
      <c r="O200" s="15"/>
      <c r="P200" s="65" t="e">
        <f t="shared" si="65"/>
        <v>#DIV/0!</v>
      </c>
    </row>
    <row r="201" spans="1:16" hidden="1" x14ac:dyDescent="0.2">
      <c r="A201" s="1"/>
      <c r="B201" s="18" t="s">
        <v>66</v>
      </c>
      <c r="C201" s="13">
        <v>650</v>
      </c>
      <c r="D201" s="10" t="s">
        <v>38</v>
      </c>
      <c r="E201" s="10" t="s">
        <v>234</v>
      </c>
      <c r="F201" s="10" t="s">
        <v>292</v>
      </c>
      <c r="G201" s="14">
        <v>500</v>
      </c>
      <c r="H201" s="87">
        <f>H202</f>
        <v>0</v>
      </c>
      <c r="I201" s="87"/>
      <c r="J201" s="87">
        <f t="shared" si="91"/>
        <v>0</v>
      </c>
      <c r="K201" s="87"/>
      <c r="L201" s="15">
        <f>L202</f>
        <v>0</v>
      </c>
      <c r="M201" s="15"/>
      <c r="N201" s="15">
        <f>N202</f>
        <v>0</v>
      </c>
      <c r="O201" s="15"/>
      <c r="P201" s="65" t="e">
        <f t="shared" si="65"/>
        <v>#DIV/0!</v>
      </c>
    </row>
    <row r="202" spans="1:16" hidden="1" x14ac:dyDescent="0.2">
      <c r="A202" s="1"/>
      <c r="B202" s="18" t="s">
        <v>67</v>
      </c>
      <c r="C202" s="13">
        <v>650</v>
      </c>
      <c r="D202" s="10" t="s">
        <v>38</v>
      </c>
      <c r="E202" s="10" t="s">
        <v>234</v>
      </c>
      <c r="F202" s="10" t="s">
        <v>292</v>
      </c>
      <c r="G202" s="14">
        <v>540</v>
      </c>
      <c r="H202" s="87">
        <v>0</v>
      </c>
      <c r="I202" s="87"/>
      <c r="J202" s="87"/>
      <c r="K202" s="87"/>
      <c r="L202" s="15"/>
      <c r="M202" s="15"/>
      <c r="N202" s="15"/>
      <c r="O202" s="15"/>
      <c r="P202" s="65" t="e">
        <f t="shared" si="65"/>
        <v>#DIV/0!</v>
      </c>
    </row>
    <row r="203" spans="1:16" hidden="1" x14ac:dyDescent="0.2">
      <c r="A203" s="1"/>
      <c r="B203" s="20" t="s">
        <v>50</v>
      </c>
      <c r="C203" s="13">
        <v>650</v>
      </c>
      <c r="D203" s="10" t="s">
        <v>51</v>
      </c>
      <c r="E203" s="10" t="s">
        <v>31</v>
      </c>
      <c r="F203" s="10"/>
      <c r="G203" s="14"/>
      <c r="H203" s="87">
        <f>H204+H219+H256+H295</f>
        <v>48009</v>
      </c>
      <c r="I203" s="87"/>
      <c r="J203" s="87">
        <f t="shared" ref="J203:L203" si="92">J204+J219+J256+J295</f>
        <v>-2473.5</v>
      </c>
      <c r="K203" s="87"/>
      <c r="L203" s="15">
        <f t="shared" si="92"/>
        <v>43286.1</v>
      </c>
      <c r="M203" s="15"/>
      <c r="N203" s="15">
        <f t="shared" ref="N203" si="93">N204+N219+N256+N295</f>
        <v>3280.3</v>
      </c>
      <c r="O203" s="15"/>
      <c r="P203" s="65">
        <f t="shared" ref="P203:P276" si="94">N203/L203</f>
        <v>7.578183296716498E-2</v>
      </c>
    </row>
    <row r="204" spans="1:16" x14ac:dyDescent="0.2">
      <c r="A204" s="1"/>
      <c r="B204" s="20" t="s">
        <v>52</v>
      </c>
      <c r="C204" s="13">
        <v>650</v>
      </c>
      <c r="D204" s="10" t="s">
        <v>51</v>
      </c>
      <c r="E204" s="10" t="s">
        <v>40</v>
      </c>
      <c r="F204" s="10"/>
      <c r="G204" s="14"/>
      <c r="H204" s="87">
        <f>H205+H210</f>
        <v>650</v>
      </c>
      <c r="I204" s="87"/>
      <c r="J204" s="87">
        <f>J205+J210</f>
        <v>0</v>
      </c>
      <c r="K204" s="87"/>
      <c r="L204" s="15">
        <f>L205+L210</f>
        <v>650</v>
      </c>
      <c r="M204" s="15"/>
      <c r="N204" s="15">
        <f>N205+N210</f>
        <v>524.20000000000005</v>
      </c>
      <c r="O204" s="15"/>
      <c r="P204" s="65">
        <f t="shared" si="94"/>
        <v>0.80646153846153856</v>
      </c>
    </row>
    <row r="205" spans="1:16" ht="24" x14ac:dyDescent="0.2">
      <c r="A205" s="1"/>
      <c r="B205" s="18" t="s">
        <v>233</v>
      </c>
      <c r="C205" s="13">
        <v>650</v>
      </c>
      <c r="D205" s="10" t="s">
        <v>51</v>
      </c>
      <c r="E205" s="10" t="s">
        <v>40</v>
      </c>
      <c r="F205" s="10" t="s">
        <v>185</v>
      </c>
      <c r="G205" s="14"/>
      <c r="H205" s="87">
        <f>H206</f>
        <v>350</v>
      </c>
      <c r="I205" s="87"/>
      <c r="J205" s="87">
        <f>J206</f>
        <v>0</v>
      </c>
      <c r="K205" s="87"/>
      <c r="L205" s="15">
        <f>L206</f>
        <v>350</v>
      </c>
      <c r="M205" s="15"/>
      <c r="N205" s="15">
        <f>N206</f>
        <v>300</v>
      </c>
      <c r="O205" s="15"/>
      <c r="P205" s="65">
        <f t="shared" si="94"/>
        <v>0.8571428571428571</v>
      </c>
    </row>
    <row r="206" spans="1:16" ht="24" x14ac:dyDescent="0.2">
      <c r="A206" s="1"/>
      <c r="B206" s="18" t="s">
        <v>188</v>
      </c>
      <c r="C206" s="13">
        <v>650</v>
      </c>
      <c r="D206" s="10" t="s">
        <v>51</v>
      </c>
      <c r="E206" s="10" t="s">
        <v>40</v>
      </c>
      <c r="F206" s="10" t="s">
        <v>186</v>
      </c>
      <c r="G206" s="14"/>
      <c r="H206" s="87">
        <f>H207</f>
        <v>350</v>
      </c>
      <c r="I206" s="87"/>
      <c r="J206" s="87">
        <f t="shared" ref="J206:J208" si="95">J207</f>
        <v>0</v>
      </c>
      <c r="K206" s="87"/>
      <c r="L206" s="15">
        <f>L207</f>
        <v>350</v>
      </c>
      <c r="M206" s="15"/>
      <c r="N206" s="15">
        <f>N207</f>
        <v>300</v>
      </c>
      <c r="O206" s="15"/>
      <c r="P206" s="65">
        <f t="shared" si="94"/>
        <v>0.8571428571428571</v>
      </c>
    </row>
    <row r="207" spans="1:16" ht="24" x14ac:dyDescent="0.2">
      <c r="A207" s="1"/>
      <c r="B207" s="18" t="s">
        <v>80</v>
      </c>
      <c r="C207" s="13">
        <v>650</v>
      </c>
      <c r="D207" s="10" t="s">
        <v>51</v>
      </c>
      <c r="E207" s="10" t="s">
        <v>40</v>
      </c>
      <c r="F207" s="10" t="s">
        <v>187</v>
      </c>
      <c r="G207" s="14"/>
      <c r="H207" s="87">
        <f>H208</f>
        <v>350</v>
      </c>
      <c r="I207" s="87"/>
      <c r="J207" s="87">
        <f t="shared" si="95"/>
        <v>0</v>
      </c>
      <c r="K207" s="87"/>
      <c r="L207" s="15">
        <f>L208</f>
        <v>350</v>
      </c>
      <c r="M207" s="15"/>
      <c r="N207" s="15">
        <f>N208</f>
        <v>300</v>
      </c>
      <c r="O207" s="15"/>
      <c r="P207" s="65">
        <f t="shared" si="94"/>
        <v>0.8571428571428571</v>
      </c>
    </row>
    <row r="208" spans="1:16" ht="24" x14ac:dyDescent="0.2">
      <c r="A208" s="1"/>
      <c r="B208" s="18" t="s">
        <v>105</v>
      </c>
      <c r="C208" s="13">
        <v>650</v>
      </c>
      <c r="D208" s="10" t="s">
        <v>51</v>
      </c>
      <c r="E208" s="10" t="s">
        <v>40</v>
      </c>
      <c r="F208" s="10" t="s">
        <v>187</v>
      </c>
      <c r="G208" s="14">
        <v>200</v>
      </c>
      <c r="H208" s="87">
        <f>H209</f>
        <v>350</v>
      </c>
      <c r="I208" s="87"/>
      <c r="J208" s="87">
        <f t="shared" si="95"/>
        <v>0</v>
      </c>
      <c r="K208" s="87"/>
      <c r="L208" s="15">
        <f>L209</f>
        <v>350</v>
      </c>
      <c r="M208" s="15"/>
      <c r="N208" s="15">
        <f>N209</f>
        <v>300</v>
      </c>
      <c r="O208" s="15"/>
      <c r="P208" s="65">
        <f t="shared" si="94"/>
        <v>0.8571428571428571</v>
      </c>
    </row>
    <row r="209" spans="1:16" ht="24" x14ac:dyDescent="0.2">
      <c r="A209" s="1"/>
      <c r="B209" s="18" t="s">
        <v>17</v>
      </c>
      <c r="C209" s="13">
        <v>650</v>
      </c>
      <c r="D209" s="10" t="s">
        <v>51</v>
      </c>
      <c r="E209" s="10" t="s">
        <v>40</v>
      </c>
      <c r="F209" s="10" t="s">
        <v>187</v>
      </c>
      <c r="G209" s="14">
        <v>240</v>
      </c>
      <c r="H209" s="87">
        <v>350</v>
      </c>
      <c r="I209" s="87"/>
      <c r="J209" s="87"/>
      <c r="K209" s="87"/>
      <c r="L209" s="15">
        <f>H209+J209</f>
        <v>350</v>
      </c>
      <c r="M209" s="15"/>
      <c r="N209" s="15">
        <v>300</v>
      </c>
      <c r="O209" s="15"/>
      <c r="P209" s="65">
        <f t="shared" si="94"/>
        <v>0.8571428571428571</v>
      </c>
    </row>
    <row r="210" spans="1:16" ht="24" x14ac:dyDescent="0.2">
      <c r="A210" s="1"/>
      <c r="B210" s="17" t="s">
        <v>124</v>
      </c>
      <c r="C210" s="13">
        <v>650</v>
      </c>
      <c r="D210" s="10" t="s">
        <v>51</v>
      </c>
      <c r="E210" s="10" t="s">
        <v>40</v>
      </c>
      <c r="F210" s="10" t="s">
        <v>189</v>
      </c>
      <c r="G210" s="15"/>
      <c r="H210" s="87">
        <f>H211</f>
        <v>300</v>
      </c>
      <c r="I210" s="87"/>
      <c r="J210" s="87">
        <f t="shared" ref="J210:J211" si="96">J211</f>
        <v>0</v>
      </c>
      <c r="K210" s="87"/>
      <c r="L210" s="15">
        <f>L211</f>
        <v>300</v>
      </c>
      <c r="M210" s="15"/>
      <c r="N210" s="15">
        <f>N211</f>
        <v>224.2</v>
      </c>
      <c r="O210" s="15"/>
      <c r="P210" s="65">
        <f t="shared" si="94"/>
        <v>0.74733333333333329</v>
      </c>
    </row>
    <row r="211" spans="1:16" ht="24" x14ac:dyDescent="0.2">
      <c r="A211" s="1"/>
      <c r="B211" s="17" t="s">
        <v>72</v>
      </c>
      <c r="C211" s="13">
        <v>650</v>
      </c>
      <c r="D211" s="10" t="s">
        <v>51</v>
      </c>
      <c r="E211" s="10" t="s">
        <v>40</v>
      </c>
      <c r="F211" s="10" t="s">
        <v>190</v>
      </c>
      <c r="G211" s="15"/>
      <c r="H211" s="87">
        <f>H212</f>
        <v>300</v>
      </c>
      <c r="I211" s="87"/>
      <c r="J211" s="87">
        <f t="shared" si="96"/>
        <v>0</v>
      </c>
      <c r="K211" s="87"/>
      <c r="L211" s="15">
        <f>L212</f>
        <v>300</v>
      </c>
      <c r="M211" s="15"/>
      <c r="N211" s="15">
        <f>N212</f>
        <v>224.2</v>
      </c>
      <c r="O211" s="15"/>
      <c r="P211" s="65">
        <f t="shared" si="94"/>
        <v>0.74733333333333329</v>
      </c>
    </row>
    <row r="212" spans="1:16" ht="24" x14ac:dyDescent="0.2">
      <c r="A212" s="1"/>
      <c r="B212" s="17" t="s">
        <v>93</v>
      </c>
      <c r="C212" s="13">
        <v>650</v>
      </c>
      <c r="D212" s="10" t="s">
        <v>51</v>
      </c>
      <c r="E212" s="10" t="s">
        <v>40</v>
      </c>
      <c r="F212" s="10" t="s">
        <v>191</v>
      </c>
      <c r="G212" s="15"/>
      <c r="H212" s="87">
        <f>H213+H216</f>
        <v>300</v>
      </c>
      <c r="I212" s="87"/>
      <c r="J212" s="87">
        <f t="shared" ref="J212" si="97">J213+J216</f>
        <v>0</v>
      </c>
      <c r="K212" s="87"/>
      <c r="L212" s="15">
        <f>L213+L216</f>
        <v>300</v>
      </c>
      <c r="M212" s="15"/>
      <c r="N212" s="15">
        <f>N213+N216</f>
        <v>224.2</v>
      </c>
      <c r="O212" s="15"/>
      <c r="P212" s="65">
        <f t="shared" si="94"/>
        <v>0.74733333333333329</v>
      </c>
    </row>
    <row r="213" spans="1:16" s="2" customFormat="1" ht="24" hidden="1" x14ac:dyDescent="0.2">
      <c r="A213" s="1"/>
      <c r="B213" s="46" t="s">
        <v>94</v>
      </c>
      <c r="C213" s="13">
        <v>650</v>
      </c>
      <c r="D213" s="38" t="s">
        <v>51</v>
      </c>
      <c r="E213" s="38" t="s">
        <v>40</v>
      </c>
      <c r="F213" s="38" t="s">
        <v>192</v>
      </c>
      <c r="G213" s="40"/>
      <c r="H213" s="88">
        <f>H214</f>
        <v>0</v>
      </c>
      <c r="I213" s="88"/>
      <c r="J213" s="88">
        <f t="shared" ref="J213:J214" si="98">J214</f>
        <v>0</v>
      </c>
      <c r="K213" s="88"/>
      <c r="L213" s="40">
        <f>L214</f>
        <v>0</v>
      </c>
      <c r="M213" s="40"/>
      <c r="N213" s="40">
        <f>N214</f>
        <v>0</v>
      </c>
      <c r="O213" s="40"/>
      <c r="P213" s="65" t="e">
        <f t="shared" si="94"/>
        <v>#DIV/0!</v>
      </c>
    </row>
    <row r="214" spans="1:16" s="2" customFormat="1" ht="24" hidden="1" x14ac:dyDescent="0.2">
      <c r="A214" s="1"/>
      <c r="B214" s="17" t="s">
        <v>113</v>
      </c>
      <c r="C214" s="13">
        <v>650</v>
      </c>
      <c r="D214" s="10" t="s">
        <v>51</v>
      </c>
      <c r="E214" s="10" t="s">
        <v>40</v>
      </c>
      <c r="F214" s="38" t="s">
        <v>192</v>
      </c>
      <c r="G214" s="14">
        <v>600</v>
      </c>
      <c r="H214" s="87">
        <f>H215</f>
        <v>0</v>
      </c>
      <c r="I214" s="87"/>
      <c r="J214" s="87">
        <f t="shared" si="98"/>
        <v>0</v>
      </c>
      <c r="K214" s="87"/>
      <c r="L214" s="15">
        <f>L215</f>
        <v>0</v>
      </c>
      <c r="M214" s="15"/>
      <c r="N214" s="15">
        <f>N215</f>
        <v>0</v>
      </c>
      <c r="O214" s="15"/>
      <c r="P214" s="65" t="e">
        <f t="shared" si="94"/>
        <v>#DIV/0!</v>
      </c>
    </row>
    <row r="215" spans="1:16" s="2" customFormat="1" ht="36" hidden="1" x14ac:dyDescent="0.2">
      <c r="A215" s="1"/>
      <c r="B215" s="30" t="s">
        <v>273</v>
      </c>
      <c r="C215" s="13">
        <v>650</v>
      </c>
      <c r="D215" s="32" t="s">
        <v>51</v>
      </c>
      <c r="E215" s="32" t="s">
        <v>40</v>
      </c>
      <c r="F215" s="38" t="s">
        <v>192</v>
      </c>
      <c r="G215" s="33">
        <v>630</v>
      </c>
      <c r="H215" s="89">
        <v>0</v>
      </c>
      <c r="I215" s="89"/>
      <c r="J215" s="89"/>
      <c r="K215" s="89"/>
      <c r="L215" s="34">
        <v>0</v>
      </c>
      <c r="M215" s="34"/>
      <c r="N215" s="34">
        <v>0</v>
      </c>
      <c r="O215" s="34"/>
      <c r="P215" s="65" t="e">
        <f t="shared" si="94"/>
        <v>#DIV/0!</v>
      </c>
    </row>
    <row r="216" spans="1:16" ht="24" x14ac:dyDescent="0.2">
      <c r="A216" s="1"/>
      <c r="B216" s="17" t="s">
        <v>80</v>
      </c>
      <c r="C216" s="13">
        <v>650</v>
      </c>
      <c r="D216" s="10" t="s">
        <v>51</v>
      </c>
      <c r="E216" s="10" t="s">
        <v>40</v>
      </c>
      <c r="F216" s="10" t="s">
        <v>193</v>
      </c>
      <c r="G216" s="14"/>
      <c r="H216" s="87">
        <f>H217</f>
        <v>300</v>
      </c>
      <c r="I216" s="87"/>
      <c r="J216" s="87">
        <f t="shared" ref="J216:J217" si="99">J217</f>
        <v>0</v>
      </c>
      <c r="K216" s="87"/>
      <c r="L216" s="15">
        <f>L217</f>
        <v>300</v>
      </c>
      <c r="M216" s="15"/>
      <c r="N216" s="15">
        <f>N217</f>
        <v>224.2</v>
      </c>
      <c r="O216" s="15"/>
      <c r="P216" s="65">
        <f t="shared" si="94"/>
        <v>0.74733333333333329</v>
      </c>
    </row>
    <row r="217" spans="1:16" ht="24" x14ac:dyDescent="0.2">
      <c r="A217" s="1"/>
      <c r="B217" s="18" t="s">
        <v>105</v>
      </c>
      <c r="C217" s="13">
        <v>650</v>
      </c>
      <c r="D217" s="10" t="s">
        <v>51</v>
      </c>
      <c r="E217" s="10" t="s">
        <v>40</v>
      </c>
      <c r="F217" s="10" t="s">
        <v>193</v>
      </c>
      <c r="G217" s="14">
        <v>200</v>
      </c>
      <c r="H217" s="87">
        <f>H218</f>
        <v>300</v>
      </c>
      <c r="I217" s="87"/>
      <c r="J217" s="87">
        <f t="shared" si="99"/>
        <v>0</v>
      </c>
      <c r="K217" s="87"/>
      <c r="L217" s="15">
        <f>L218</f>
        <v>300</v>
      </c>
      <c r="M217" s="15"/>
      <c r="N217" s="15">
        <f>N218</f>
        <v>224.2</v>
      </c>
      <c r="O217" s="15"/>
      <c r="P217" s="65">
        <f t="shared" si="94"/>
        <v>0.74733333333333329</v>
      </c>
    </row>
    <row r="218" spans="1:16" ht="24" x14ac:dyDescent="0.2">
      <c r="A218" s="1"/>
      <c r="B218" s="18" t="s">
        <v>17</v>
      </c>
      <c r="C218" s="13">
        <v>650</v>
      </c>
      <c r="D218" s="10" t="s">
        <v>51</v>
      </c>
      <c r="E218" s="10" t="s">
        <v>40</v>
      </c>
      <c r="F218" s="10" t="s">
        <v>193</v>
      </c>
      <c r="G218" s="14">
        <v>240</v>
      </c>
      <c r="H218" s="87">
        <v>300</v>
      </c>
      <c r="I218" s="87"/>
      <c r="J218" s="87"/>
      <c r="K218" s="87"/>
      <c r="L218" s="15">
        <f>H218+J218</f>
        <v>300</v>
      </c>
      <c r="M218" s="15"/>
      <c r="N218" s="15">
        <v>224.2</v>
      </c>
      <c r="O218" s="15"/>
      <c r="P218" s="65">
        <f t="shared" si="94"/>
        <v>0.74733333333333329</v>
      </c>
    </row>
    <row r="219" spans="1:16" hidden="1" x14ac:dyDescent="0.2">
      <c r="A219" s="1"/>
      <c r="B219" s="20" t="s">
        <v>54</v>
      </c>
      <c r="C219" s="13">
        <v>650</v>
      </c>
      <c r="D219" s="10" t="s">
        <v>51</v>
      </c>
      <c r="E219" s="10" t="s">
        <v>55</v>
      </c>
      <c r="F219" s="10"/>
      <c r="G219" s="14"/>
      <c r="H219" s="87">
        <f>H220</f>
        <v>19908.900000000001</v>
      </c>
      <c r="I219" s="87"/>
      <c r="J219" s="87">
        <f t="shared" ref="J219:J221" si="100">J220</f>
        <v>-2473.5</v>
      </c>
      <c r="K219" s="87"/>
      <c r="L219" s="15">
        <f>L220</f>
        <v>15186</v>
      </c>
      <c r="M219" s="15"/>
      <c r="N219" s="15">
        <f>N220</f>
        <v>1453.1999999999998</v>
      </c>
      <c r="O219" s="15"/>
      <c r="P219" s="65">
        <f t="shared" si="94"/>
        <v>9.5693401817463442E-2</v>
      </c>
    </row>
    <row r="220" spans="1:16" ht="24" hidden="1" x14ac:dyDescent="0.2">
      <c r="A220" s="1"/>
      <c r="B220" s="17" t="s">
        <v>124</v>
      </c>
      <c r="C220" s="13">
        <v>650</v>
      </c>
      <c r="D220" s="10" t="s">
        <v>51</v>
      </c>
      <c r="E220" s="10" t="s">
        <v>55</v>
      </c>
      <c r="F220" s="10" t="s">
        <v>189</v>
      </c>
      <c r="G220" s="14"/>
      <c r="H220" s="87">
        <f>H221</f>
        <v>19908.900000000001</v>
      </c>
      <c r="I220" s="87"/>
      <c r="J220" s="87">
        <f t="shared" si="100"/>
        <v>-2473.5</v>
      </c>
      <c r="K220" s="87"/>
      <c r="L220" s="15">
        <f>L221</f>
        <v>15186</v>
      </c>
      <c r="M220" s="15"/>
      <c r="N220" s="15">
        <f>N221</f>
        <v>1453.1999999999998</v>
      </c>
      <c r="O220" s="15"/>
      <c r="P220" s="65">
        <f t="shared" si="94"/>
        <v>9.5693401817463442E-2</v>
      </c>
    </row>
    <row r="221" spans="1:16" s="2" customFormat="1" ht="24" hidden="1" x14ac:dyDescent="0.2">
      <c r="A221" s="1"/>
      <c r="B221" s="46" t="s">
        <v>53</v>
      </c>
      <c r="C221" s="13">
        <v>650</v>
      </c>
      <c r="D221" s="38" t="s">
        <v>51</v>
      </c>
      <c r="E221" s="38" t="s">
        <v>55</v>
      </c>
      <c r="F221" s="38" t="s">
        <v>194</v>
      </c>
      <c r="G221" s="39"/>
      <c r="H221" s="88">
        <f>H222</f>
        <v>19908.900000000001</v>
      </c>
      <c r="I221" s="88"/>
      <c r="J221" s="88">
        <f t="shared" si="100"/>
        <v>-2473.5</v>
      </c>
      <c r="K221" s="88"/>
      <c r="L221" s="40">
        <f>L222</f>
        <v>15186</v>
      </c>
      <c r="M221" s="40"/>
      <c r="N221" s="40">
        <f>N222</f>
        <v>1453.1999999999998</v>
      </c>
      <c r="O221" s="40"/>
      <c r="P221" s="65">
        <f t="shared" si="94"/>
        <v>9.5693401817463442E-2</v>
      </c>
    </row>
    <row r="222" spans="1:16" s="2" customFormat="1" ht="25.5" hidden="1" customHeight="1" x14ac:dyDescent="0.2">
      <c r="A222" s="1"/>
      <c r="B222" s="17" t="s">
        <v>280</v>
      </c>
      <c r="C222" s="13">
        <v>650</v>
      </c>
      <c r="D222" s="10" t="s">
        <v>51</v>
      </c>
      <c r="E222" s="10" t="s">
        <v>55</v>
      </c>
      <c r="F222" s="10" t="s">
        <v>195</v>
      </c>
      <c r="G222" s="14"/>
      <c r="H222" s="87">
        <f>H251+H223+H228+H238+H233+H243+H246</f>
        <v>19908.900000000001</v>
      </c>
      <c r="I222" s="87"/>
      <c r="J222" s="87">
        <f>J251+J223+J228+J238+J233+J243+J246</f>
        <v>-2473.5</v>
      </c>
      <c r="K222" s="87"/>
      <c r="L222" s="87">
        <f>L251+L223+L228+L238+L233+L243+L246</f>
        <v>15186</v>
      </c>
      <c r="M222" s="15"/>
      <c r="N222" s="87">
        <f>N251+N223+N228+N238+N233+N243+N246</f>
        <v>1453.1999999999998</v>
      </c>
      <c r="O222" s="15"/>
      <c r="P222" s="65">
        <f t="shared" si="94"/>
        <v>9.5693401817463442E-2</v>
      </c>
    </row>
    <row r="223" spans="1:16" ht="49.5" customHeight="1" x14ac:dyDescent="0.2">
      <c r="A223" s="1"/>
      <c r="B223" s="18" t="s">
        <v>519</v>
      </c>
      <c r="C223" s="13">
        <v>650</v>
      </c>
      <c r="D223" s="10" t="s">
        <v>51</v>
      </c>
      <c r="E223" s="10" t="s">
        <v>55</v>
      </c>
      <c r="F223" s="10" t="s">
        <v>517</v>
      </c>
      <c r="G223" s="14"/>
      <c r="H223" s="87">
        <f>H224+H226</f>
        <v>0</v>
      </c>
      <c r="I223" s="87"/>
      <c r="J223" s="87">
        <f t="shared" ref="J223" si="101">J224+J226</f>
        <v>0</v>
      </c>
      <c r="K223" s="87"/>
      <c r="L223" s="15">
        <f t="shared" ref="L223" si="102">L224+L226</f>
        <v>3748.8</v>
      </c>
      <c r="M223" s="15"/>
      <c r="N223" s="15">
        <f t="shared" ref="N223" si="103">N224+N226</f>
        <v>0</v>
      </c>
      <c r="O223" s="15"/>
      <c r="P223" s="65">
        <f t="shared" ref="P223:P232" si="104">N223/L223</f>
        <v>0</v>
      </c>
    </row>
    <row r="224" spans="1:16" s="2" customFormat="1" ht="25.5" customHeight="1" x14ac:dyDescent="0.2">
      <c r="A224" s="1"/>
      <c r="B224" s="18" t="s">
        <v>105</v>
      </c>
      <c r="C224" s="13">
        <v>650</v>
      </c>
      <c r="D224" s="38" t="s">
        <v>51</v>
      </c>
      <c r="E224" s="38" t="s">
        <v>55</v>
      </c>
      <c r="F224" s="10" t="s">
        <v>517</v>
      </c>
      <c r="G224" s="14">
        <v>200</v>
      </c>
      <c r="H224" s="88">
        <f>H225</f>
        <v>0</v>
      </c>
      <c r="I224" s="88"/>
      <c r="J224" s="88">
        <f t="shared" ref="J224" si="105">J225</f>
        <v>0</v>
      </c>
      <c r="K224" s="88"/>
      <c r="L224" s="40">
        <f>L225</f>
        <v>3748.8</v>
      </c>
      <c r="M224" s="40"/>
      <c r="N224" s="40">
        <f>N225</f>
        <v>0</v>
      </c>
      <c r="O224" s="40"/>
      <c r="P224" s="65">
        <f t="shared" si="104"/>
        <v>0</v>
      </c>
    </row>
    <row r="225" spans="1:16" s="2" customFormat="1" ht="25.5" customHeight="1" x14ac:dyDescent="0.2">
      <c r="A225" s="1"/>
      <c r="B225" s="30" t="s">
        <v>17</v>
      </c>
      <c r="C225" s="13">
        <v>650</v>
      </c>
      <c r="D225" s="38" t="s">
        <v>51</v>
      </c>
      <c r="E225" s="38" t="s">
        <v>55</v>
      </c>
      <c r="F225" s="10" t="s">
        <v>517</v>
      </c>
      <c r="G225" s="33">
        <v>240</v>
      </c>
      <c r="H225" s="88">
        <v>0</v>
      </c>
      <c r="I225" s="88"/>
      <c r="J225" s="88"/>
      <c r="K225" s="88"/>
      <c r="L225" s="40">
        <v>3748.8</v>
      </c>
      <c r="M225" s="40"/>
      <c r="N225" s="40"/>
      <c r="O225" s="40"/>
      <c r="P225" s="65">
        <f t="shared" si="104"/>
        <v>0</v>
      </c>
    </row>
    <row r="226" spans="1:16" hidden="1" x14ac:dyDescent="0.2">
      <c r="A226" s="1"/>
      <c r="B226" s="17" t="s">
        <v>66</v>
      </c>
      <c r="C226" s="93">
        <v>650</v>
      </c>
      <c r="D226" s="10" t="s">
        <v>51</v>
      </c>
      <c r="E226" s="10" t="s">
        <v>55</v>
      </c>
      <c r="F226" s="10" t="s">
        <v>517</v>
      </c>
      <c r="G226" s="14">
        <v>500</v>
      </c>
      <c r="H226" s="87">
        <f>H227</f>
        <v>0</v>
      </c>
      <c r="I226" s="87"/>
      <c r="J226" s="87">
        <f t="shared" ref="J226" si="106">J227</f>
        <v>0</v>
      </c>
      <c r="K226" s="87"/>
      <c r="L226" s="15">
        <f>L227</f>
        <v>0</v>
      </c>
      <c r="M226" s="15"/>
      <c r="N226" s="15">
        <f>N227</f>
        <v>0</v>
      </c>
      <c r="O226" s="15"/>
      <c r="P226" s="65" t="e">
        <f t="shared" si="104"/>
        <v>#DIV/0!</v>
      </c>
    </row>
    <row r="227" spans="1:16" hidden="1" x14ac:dyDescent="0.2">
      <c r="A227" s="1"/>
      <c r="B227" s="18" t="s">
        <v>67</v>
      </c>
      <c r="C227" s="93">
        <v>650</v>
      </c>
      <c r="D227" s="10" t="s">
        <v>51</v>
      </c>
      <c r="E227" s="10" t="s">
        <v>55</v>
      </c>
      <c r="F227" s="10" t="s">
        <v>517</v>
      </c>
      <c r="G227" s="14">
        <v>540</v>
      </c>
      <c r="H227" s="87"/>
      <c r="I227" s="87"/>
      <c r="J227" s="87"/>
      <c r="K227" s="87"/>
      <c r="L227" s="15">
        <f>H227+J227</f>
        <v>0</v>
      </c>
      <c r="M227" s="15"/>
      <c r="N227" s="15">
        <v>0</v>
      </c>
      <c r="O227" s="15"/>
      <c r="P227" s="65" t="e">
        <f t="shared" si="104"/>
        <v>#DIV/0!</v>
      </c>
    </row>
    <row r="228" spans="1:16" ht="36" x14ac:dyDescent="0.2">
      <c r="A228" s="1"/>
      <c r="B228" s="18" t="s">
        <v>520</v>
      </c>
      <c r="C228" s="13">
        <v>650</v>
      </c>
      <c r="D228" s="10" t="s">
        <v>51</v>
      </c>
      <c r="E228" s="10" t="s">
        <v>55</v>
      </c>
      <c r="F228" s="10" t="s">
        <v>518</v>
      </c>
      <c r="G228" s="14"/>
      <c r="H228" s="87">
        <f>H229+H231</f>
        <v>0</v>
      </c>
      <c r="I228" s="87"/>
      <c r="J228" s="87">
        <f t="shared" ref="J228" si="107">J229+J231</f>
        <v>0</v>
      </c>
      <c r="K228" s="87"/>
      <c r="L228" s="15">
        <f t="shared" ref="L228" si="108">L229+L231</f>
        <v>1093</v>
      </c>
      <c r="M228" s="15"/>
      <c r="N228" s="15">
        <f t="shared" ref="N228" si="109">N229+N231</f>
        <v>0</v>
      </c>
      <c r="O228" s="15"/>
      <c r="P228" s="65">
        <f t="shared" si="104"/>
        <v>0</v>
      </c>
    </row>
    <row r="229" spans="1:16" s="2" customFormat="1" ht="25.5" customHeight="1" x14ac:dyDescent="0.2">
      <c r="A229" s="1"/>
      <c r="B229" s="18" t="s">
        <v>105</v>
      </c>
      <c r="C229" s="13">
        <v>650</v>
      </c>
      <c r="D229" s="38" t="s">
        <v>51</v>
      </c>
      <c r="E229" s="38" t="s">
        <v>55</v>
      </c>
      <c r="F229" s="10" t="s">
        <v>518</v>
      </c>
      <c r="G229" s="14">
        <v>200</v>
      </c>
      <c r="H229" s="88">
        <f>H230</f>
        <v>0</v>
      </c>
      <c r="I229" s="88"/>
      <c r="J229" s="88">
        <f t="shared" ref="J229" si="110">J230</f>
        <v>0</v>
      </c>
      <c r="K229" s="88"/>
      <c r="L229" s="40">
        <f>L230</f>
        <v>1093</v>
      </c>
      <c r="M229" s="40"/>
      <c r="N229" s="40">
        <f>N230</f>
        <v>0</v>
      </c>
      <c r="O229" s="40"/>
      <c r="P229" s="65">
        <f t="shared" si="104"/>
        <v>0</v>
      </c>
    </row>
    <row r="230" spans="1:16" s="2" customFormat="1" ht="25.5" customHeight="1" x14ac:dyDescent="0.2">
      <c r="A230" s="1"/>
      <c r="B230" s="30" t="s">
        <v>17</v>
      </c>
      <c r="C230" s="13">
        <v>650</v>
      </c>
      <c r="D230" s="38" t="s">
        <v>51</v>
      </c>
      <c r="E230" s="38" t="s">
        <v>55</v>
      </c>
      <c r="F230" s="10" t="s">
        <v>518</v>
      </c>
      <c r="G230" s="33">
        <v>240</v>
      </c>
      <c r="H230" s="88">
        <v>0</v>
      </c>
      <c r="I230" s="88"/>
      <c r="J230" s="88"/>
      <c r="K230" s="88"/>
      <c r="L230" s="40">
        <v>1093</v>
      </c>
      <c r="M230" s="40"/>
      <c r="N230" s="40">
        <v>0</v>
      </c>
      <c r="O230" s="40"/>
      <c r="P230" s="65">
        <f t="shared" si="104"/>
        <v>0</v>
      </c>
    </row>
    <row r="231" spans="1:16" hidden="1" x14ac:dyDescent="0.2">
      <c r="A231" s="1"/>
      <c r="B231" s="17" t="s">
        <v>66</v>
      </c>
      <c r="C231" s="93">
        <v>650</v>
      </c>
      <c r="D231" s="10" t="s">
        <v>51</v>
      </c>
      <c r="E231" s="10" t="s">
        <v>55</v>
      </c>
      <c r="F231" s="10" t="s">
        <v>518</v>
      </c>
      <c r="G231" s="14">
        <v>500</v>
      </c>
      <c r="H231" s="87">
        <f>H232</f>
        <v>0</v>
      </c>
      <c r="I231" s="87"/>
      <c r="J231" s="87">
        <f t="shared" ref="J231" si="111">J232</f>
        <v>0</v>
      </c>
      <c r="K231" s="87"/>
      <c r="L231" s="15">
        <f>L232</f>
        <v>0</v>
      </c>
      <c r="M231" s="15"/>
      <c r="N231" s="15">
        <f>N232</f>
        <v>0</v>
      </c>
      <c r="O231" s="15"/>
      <c r="P231" s="65" t="e">
        <f t="shared" si="104"/>
        <v>#DIV/0!</v>
      </c>
    </row>
    <row r="232" spans="1:16" hidden="1" x14ac:dyDescent="0.2">
      <c r="A232" s="1"/>
      <c r="B232" s="18" t="s">
        <v>67</v>
      </c>
      <c r="C232" s="93">
        <v>650</v>
      </c>
      <c r="D232" s="10" t="s">
        <v>51</v>
      </c>
      <c r="E232" s="10" t="s">
        <v>55</v>
      </c>
      <c r="F232" s="10" t="s">
        <v>518</v>
      </c>
      <c r="G232" s="14">
        <v>540</v>
      </c>
      <c r="H232" s="87"/>
      <c r="I232" s="87"/>
      <c r="J232" s="87"/>
      <c r="K232" s="87"/>
      <c r="L232" s="15">
        <f>H232+J232</f>
        <v>0</v>
      </c>
      <c r="M232" s="15"/>
      <c r="N232" s="15">
        <v>0</v>
      </c>
      <c r="O232" s="15"/>
      <c r="P232" s="65" t="e">
        <f t="shared" si="104"/>
        <v>#DIV/0!</v>
      </c>
    </row>
    <row r="233" spans="1:16" ht="49.5" hidden="1" customHeight="1" x14ac:dyDescent="0.2">
      <c r="A233" s="1"/>
      <c r="B233" s="18" t="s">
        <v>282</v>
      </c>
      <c r="C233" s="13">
        <v>650</v>
      </c>
      <c r="D233" s="10" t="s">
        <v>51</v>
      </c>
      <c r="E233" s="10" t="s">
        <v>55</v>
      </c>
      <c r="F233" s="10" t="s">
        <v>196</v>
      </c>
      <c r="G233" s="14"/>
      <c r="H233" s="87">
        <f>H234+H236</f>
        <v>5998.1</v>
      </c>
      <c r="I233" s="87"/>
      <c r="J233" s="87">
        <f t="shared" ref="J233:L233" si="112">J234+J236</f>
        <v>0</v>
      </c>
      <c r="K233" s="87"/>
      <c r="L233" s="15">
        <f t="shared" si="112"/>
        <v>0</v>
      </c>
      <c r="M233" s="15"/>
      <c r="N233" s="15">
        <f t="shared" ref="N233" si="113">N234+N236</f>
        <v>0</v>
      </c>
      <c r="O233" s="15"/>
      <c r="P233" s="65" t="e">
        <f t="shared" si="94"/>
        <v>#DIV/0!</v>
      </c>
    </row>
    <row r="234" spans="1:16" s="2" customFormat="1" ht="25.5" hidden="1" customHeight="1" x14ac:dyDescent="0.2">
      <c r="A234" s="1"/>
      <c r="B234" s="18" t="s">
        <v>105</v>
      </c>
      <c r="C234" s="13">
        <v>650</v>
      </c>
      <c r="D234" s="38" t="s">
        <v>51</v>
      </c>
      <c r="E234" s="38" t="s">
        <v>55</v>
      </c>
      <c r="F234" s="10" t="s">
        <v>196</v>
      </c>
      <c r="G234" s="14">
        <v>200</v>
      </c>
      <c r="H234" s="88">
        <f>H235</f>
        <v>0</v>
      </c>
      <c r="I234" s="88"/>
      <c r="J234" s="88">
        <f t="shared" ref="J234" si="114">J235</f>
        <v>0</v>
      </c>
      <c r="K234" s="88"/>
      <c r="L234" s="40">
        <f>L235</f>
        <v>0</v>
      </c>
      <c r="M234" s="40"/>
      <c r="N234" s="40">
        <f>N235</f>
        <v>0</v>
      </c>
      <c r="O234" s="40"/>
      <c r="P234" s="65" t="e">
        <f t="shared" si="94"/>
        <v>#DIV/0!</v>
      </c>
    </row>
    <row r="235" spans="1:16" s="2" customFormat="1" ht="25.5" hidden="1" customHeight="1" x14ac:dyDescent="0.2">
      <c r="A235" s="1"/>
      <c r="B235" s="30" t="s">
        <v>17</v>
      </c>
      <c r="C235" s="13">
        <v>650</v>
      </c>
      <c r="D235" s="38" t="s">
        <v>51</v>
      </c>
      <c r="E235" s="38" t="s">
        <v>55</v>
      </c>
      <c r="F235" s="10" t="s">
        <v>196</v>
      </c>
      <c r="G235" s="33">
        <v>240</v>
      </c>
      <c r="H235" s="88">
        <v>0</v>
      </c>
      <c r="I235" s="88"/>
      <c r="J235" s="88"/>
      <c r="K235" s="88"/>
      <c r="L235" s="40">
        <f>H235+J235</f>
        <v>0</v>
      </c>
      <c r="M235" s="40"/>
      <c r="N235" s="40">
        <f>J235+L235</f>
        <v>0</v>
      </c>
      <c r="O235" s="40"/>
      <c r="P235" s="65" t="e">
        <f t="shared" si="94"/>
        <v>#DIV/0!</v>
      </c>
    </row>
    <row r="236" spans="1:16" hidden="1" x14ac:dyDescent="0.2">
      <c r="A236" s="1"/>
      <c r="B236" s="17" t="s">
        <v>66</v>
      </c>
      <c r="C236" s="13">
        <v>650</v>
      </c>
      <c r="D236" s="10" t="s">
        <v>51</v>
      </c>
      <c r="E236" s="10" t="s">
        <v>55</v>
      </c>
      <c r="F236" s="10" t="s">
        <v>196</v>
      </c>
      <c r="G236" s="14">
        <v>500</v>
      </c>
      <c r="H236" s="87">
        <f>H237</f>
        <v>5998.1</v>
      </c>
      <c r="I236" s="87"/>
      <c r="J236" s="87">
        <f t="shared" ref="J236" si="115">J237</f>
        <v>0</v>
      </c>
      <c r="K236" s="87"/>
      <c r="L236" s="15">
        <f>L237</f>
        <v>0</v>
      </c>
      <c r="M236" s="15"/>
      <c r="N236" s="15">
        <f>N237</f>
        <v>0</v>
      </c>
      <c r="O236" s="15"/>
      <c r="P236" s="65" t="e">
        <f t="shared" si="94"/>
        <v>#DIV/0!</v>
      </c>
    </row>
    <row r="237" spans="1:16" hidden="1" x14ac:dyDescent="0.2">
      <c r="A237" s="1"/>
      <c r="B237" s="18" t="s">
        <v>67</v>
      </c>
      <c r="C237" s="13">
        <v>650</v>
      </c>
      <c r="D237" s="10" t="s">
        <v>51</v>
      </c>
      <c r="E237" s="10" t="s">
        <v>55</v>
      </c>
      <c r="F237" s="10" t="s">
        <v>196</v>
      </c>
      <c r="G237" s="14">
        <v>540</v>
      </c>
      <c r="H237" s="87">
        <v>5998.1</v>
      </c>
      <c r="I237" s="87"/>
      <c r="J237" s="87"/>
      <c r="K237" s="87"/>
      <c r="L237" s="64"/>
      <c r="M237" s="15"/>
      <c r="N237" s="15">
        <v>0</v>
      </c>
      <c r="O237" s="15"/>
      <c r="P237" s="65" t="e">
        <f t="shared" si="94"/>
        <v>#DIV/0!</v>
      </c>
    </row>
    <row r="238" spans="1:16" ht="60" hidden="1" x14ac:dyDescent="0.2">
      <c r="A238" s="1"/>
      <c r="B238" s="18" t="s">
        <v>281</v>
      </c>
      <c r="C238" s="13">
        <v>650</v>
      </c>
      <c r="D238" s="10" t="s">
        <v>51</v>
      </c>
      <c r="E238" s="10" t="s">
        <v>55</v>
      </c>
      <c r="F238" s="10" t="s">
        <v>197</v>
      </c>
      <c r="G238" s="14"/>
      <c r="H238" s="87">
        <f>H239+H241</f>
        <v>666.5</v>
      </c>
      <c r="I238" s="87"/>
      <c r="J238" s="87">
        <f t="shared" ref="J238:L238" si="116">J239+J241</f>
        <v>426.5</v>
      </c>
      <c r="K238" s="87"/>
      <c r="L238" s="15">
        <f t="shared" si="116"/>
        <v>0</v>
      </c>
      <c r="M238" s="15"/>
      <c r="N238" s="15">
        <f t="shared" ref="N238" si="117">N239+N241</f>
        <v>0</v>
      </c>
      <c r="O238" s="15"/>
      <c r="P238" s="65" t="e">
        <f t="shared" si="94"/>
        <v>#DIV/0!</v>
      </c>
    </row>
    <row r="239" spans="1:16" s="2" customFormat="1" ht="25.5" hidden="1" customHeight="1" x14ac:dyDescent="0.2">
      <c r="A239" s="1"/>
      <c r="B239" s="18" t="s">
        <v>105</v>
      </c>
      <c r="C239" s="13">
        <v>650</v>
      </c>
      <c r="D239" s="38" t="s">
        <v>51</v>
      </c>
      <c r="E239" s="38" t="s">
        <v>55</v>
      </c>
      <c r="F239" s="10" t="s">
        <v>197</v>
      </c>
      <c r="G239" s="14">
        <v>200</v>
      </c>
      <c r="H239" s="88">
        <f>H240</f>
        <v>0</v>
      </c>
      <c r="I239" s="88"/>
      <c r="J239" s="88">
        <f t="shared" ref="J239" si="118">J240</f>
        <v>426.5</v>
      </c>
      <c r="K239" s="88"/>
      <c r="L239" s="40">
        <f>L240</f>
        <v>0</v>
      </c>
      <c r="M239" s="40"/>
      <c r="N239" s="40">
        <f>N240</f>
        <v>0</v>
      </c>
      <c r="O239" s="40"/>
      <c r="P239" s="65" t="e">
        <f t="shared" si="94"/>
        <v>#DIV/0!</v>
      </c>
    </row>
    <row r="240" spans="1:16" s="2" customFormat="1" ht="25.5" hidden="1" customHeight="1" x14ac:dyDescent="0.2">
      <c r="A240" s="1"/>
      <c r="B240" s="30" t="s">
        <v>17</v>
      </c>
      <c r="C240" s="13">
        <v>650</v>
      </c>
      <c r="D240" s="38" t="s">
        <v>51</v>
      </c>
      <c r="E240" s="38" t="s">
        <v>55</v>
      </c>
      <c r="F240" s="10" t="s">
        <v>197</v>
      </c>
      <c r="G240" s="33">
        <v>240</v>
      </c>
      <c r="H240" s="88">
        <v>0</v>
      </c>
      <c r="I240" s="88"/>
      <c r="J240" s="88">
        <v>426.5</v>
      </c>
      <c r="K240" s="88"/>
      <c r="L240" s="92"/>
      <c r="M240" s="40"/>
      <c r="N240" s="40">
        <v>0</v>
      </c>
      <c r="O240" s="40"/>
      <c r="P240" s="65" t="e">
        <f t="shared" si="94"/>
        <v>#DIV/0!</v>
      </c>
    </row>
    <row r="241" spans="1:16" hidden="1" x14ac:dyDescent="0.2">
      <c r="A241" s="1"/>
      <c r="B241" s="17" t="s">
        <v>66</v>
      </c>
      <c r="C241" s="13">
        <v>650</v>
      </c>
      <c r="D241" s="10" t="s">
        <v>51</v>
      </c>
      <c r="E241" s="10" t="s">
        <v>55</v>
      </c>
      <c r="F241" s="10" t="s">
        <v>197</v>
      </c>
      <c r="G241" s="14">
        <v>500</v>
      </c>
      <c r="H241" s="87">
        <f>H242</f>
        <v>666.5</v>
      </c>
      <c r="I241" s="87"/>
      <c r="J241" s="87">
        <f t="shared" ref="J241" si="119">J242</f>
        <v>0</v>
      </c>
      <c r="K241" s="87"/>
      <c r="L241" s="15">
        <f>L242</f>
        <v>0</v>
      </c>
      <c r="M241" s="15"/>
      <c r="N241" s="15">
        <f>N242</f>
        <v>0</v>
      </c>
      <c r="O241" s="15"/>
      <c r="P241" s="65" t="e">
        <f t="shared" si="94"/>
        <v>#DIV/0!</v>
      </c>
    </row>
    <row r="242" spans="1:16" hidden="1" x14ac:dyDescent="0.2">
      <c r="A242" s="1"/>
      <c r="B242" s="18" t="s">
        <v>67</v>
      </c>
      <c r="C242" s="13">
        <v>650</v>
      </c>
      <c r="D242" s="10" t="s">
        <v>51</v>
      </c>
      <c r="E242" s="10" t="s">
        <v>55</v>
      </c>
      <c r="F242" s="10" t="s">
        <v>197</v>
      </c>
      <c r="G242" s="14">
        <v>540</v>
      </c>
      <c r="H242" s="87">
        <v>666.5</v>
      </c>
      <c r="I242" s="87"/>
      <c r="J242" s="87"/>
      <c r="K242" s="87"/>
      <c r="L242" s="64"/>
      <c r="M242" s="15"/>
      <c r="N242" s="15">
        <v>0</v>
      </c>
      <c r="O242" s="15"/>
      <c r="P242" s="65" t="e">
        <f t="shared" si="94"/>
        <v>#DIV/0!</v>
      </c>
    </row>
    <row r="243" spans="1:16" s="2" customFormat="1" ht="46.5" hidden="1" customHeight="1" x14ac:dyDescent="0.2">
      <c r="A243" s="1"/>
      <c r="B243" s="46" t="s">
        <v>250</v>
      </c>
      <c r="C243" s="13">
        <v>650</v>
      </c>
      <c r="D243" s="38" t="s">
        <v>51</v>
      </c>
      <c r="E243" s="38" t="s">
        <v>55</v>
      </c>
      <c r="F243" s="38" t="s">
        <v>251</v>
      </c>
      <c r="G243" s="39"/>
      <c r="H243" s="88">
        <f>H244</f>
        <v>0</v>
      </c>
      <c r="I243" s="88"/>
      <c r="J243" s="88">
        <f t="shared" ref="J243:J244" si="120">J244</f>
        <v>0</v>
      </c>
      <c r="K243" s="88"/>
      <c r="L243" s="40">
        <f>L244</f>
        <v>0</v>
      </c>
      <c r="M243" s="40"/>
      <c r="N243" s="40">
        <f>N244</f>
        <v>0</v>
      </c>
      <c r="O243" s="40"/>
      <c r="P243" s="65" t="e">
        <f t="shared" si="94"/>
        <v>#DIV/0!</v>
      </c>
    </row>
    <row r="244" spans="1:16" s="2" customFormat="1" ht="25.5" hidden="1" customHeight="1" x14ac:dyDescent="0.2">
      <c r="A244" s="1"/>
      <c r="B244" s="18" t="s">
        <v>105</v>
      </c>
      <c r="C244" s="13">
        <v>650</v>
      </c>
      <c r="D244" s="38" t="s">
        <v>51</v>
      </c>
      <c r="E244" s="38" t="s">
        <v>55</v>
      </c>
      <c r="F244" s="38" t="s">
        <v>251</v>
      </c>
      <c r="G244" s="14">
        <v>200</v>
      </c>
      <c r="H244" s="88">
        <f>H245</f>
        <v>0</v>
      </c>
      <c r="I244" s="88"/>
      <c r="J244" s="88">
        <f t="shared" si="120"/>
        <v>0</v>
      </c>
      <c r="K244" s="88"/>
      <c r="L244" s="40">
        <f>L245</f>
        <v>0</v>
      </c>
      <c r="M244" s="40"/>
      <c r="N244" s="40">
        <f>N245</f>
        <v>0</v>
      </c>
      <c r="O244" s="40"/>
      <c r="P244" s="65" t="e">
        <f t="shared" si="94"/>
        <v>#DIV/0!</v>
      </c>
    </row>
    <row r="245" spans="1:16" s="2" customFormat="1" ht="25.5" hidden="1" customHeight="1" x14ac:dyDescent="0.2">
      <c r="A245" s="1"/>
      <c r="B245" s="30" t="s">
        <v>17</v>
      </c>
      <c r="C245" s="13">
        <v>650</v>
      </c>
      <c r="D245" s="38" t="s">
        <v>51</v>
      </c>
      <c r="E245" s="38" t="s">
        <v>55</v>
      </c>
      <c r="F245" s="38" t="s">
        <v>251</v>
      </c>
      <c r="G245" s="33">
        <v>240</v>
      </c>
      <c r="H245" s="88"/>
      <c r="I245" s="88"/>
      <c r="J245" s="88"/>
      <c r="K245" s="88"/>
      <c r="L245" s="40"/>
      <c r="M245" s="40"/>
      <c r="N245" s="40"/>
      <c r="O245" s="40"/>
      <c r="P245" s="65" t="e">
        <f t="shared" si="94"/>
        <v>#DIV/0!</v>
      </c>
    </row>
    <row r="246" spans="1:16" s="2" customFormat="1" ht="25.5" customHeight="1" x14ac:dyDescent="0.2">
      <c r="A246" s="1"/>
      <c r="B246" s="18" t="s">
        <v>282</v>
      </c>
      <c r="C246" s="13">
        <v>650</v>
      </c>
      <c r="D246" s="38" t="s">
        <v>51</v>
      </c>
      <c r="E246" s="38" t="s">
        <v>55</v>
      </c>
      <c r="F246" s="10" t="s">
        <v>241</v>
      </c>
      <c r="G246" s="33"/>
      <c r="H246" s="88">
        <f>H247+H249</f>
        <v>4644.3</v>
      </c>
      <c r="I246" s="88"/>
      <c r="J246" s="88">
        <f t="shared" ref="J246:L246" si="121">J247+J249</f>
        <v>100</v>
      </c>
      <c r="K246" s="88"/>
      <c r="L246" s="40">
        <f t="shared" si="121"/>
        <v>4744.3</v>
      </c>
      <c r="M246" s="40"/>
      <c r="N246" s="40">
        <f t="shared" ref="N246" si="122">N247+N249</f>
        <v>108.6</v>
      </c>
      <c r="O246" s="40"/>
      <c r="P246" s="65">
        <f t="shared" si="94"/>
        <v>2.2890626646712896E-2</v>
      </c>
    </row>
    <row r="247" spans="1:16" s="2" customFormat="1" ht="25.5" customHeight="1" x14ac:dyDescent="0.2">
      <c r="A247" s="1"/>
      <c r="B247" s="18" t="s">
        <v>105</v>
      </c>
      <c r="C247" s="13">
        <v>650</v>
      </c>
      <c r="D247" s="10" t="s">
        <v>51</v>
      </c>
      <c r="E247" s="10" t="s">
        <v>55</v>
      </c>
      <c r="F247" s="10" t="s">
        <v>241</v>
      </c>
      <c r="G247" s="14">
        <v>200</v>
      </c>
      <c r="H247" s="88">
        <f>H248</f>
        <v>0</v>
      </c>
      <c r="I247" s="88"/>
      <c r="J247" s="88">
        <f t="shared" ref="J247" si="123">J248</f>
        <v>100</v>
      </c>
      <c r="K247" s="88"/>
      <c r="L247" s="40">
        <f>L248</f>
        <v>100</v>
      </c>
      <c r="M247" s="40"/>
      <c r="N247" s="40">
        <f>N248</f>
        <v>0</v>
      </c>
      <c r="O247" s="40"/>
      <c r="P247" s="65">
        <f t="shared" si="94"/>
        <v>0</v>
      </c>
    </row>
    <row r="248" spans="1:16" s="2" customFormat="1" ht="25.5" customHeight="1" x14ac:dyDescent="0.2">
      <c r="A248" s="1"/>
      <c r="B248" s="18" t="s">
        <v>17</v>
      </c>
      <c r="C248" s="13">
        <v>650</v>
      </c>
      <c r="D248" s="10" t="s">
        <v>51</v>
      </c>
      <c r="E248" s="10" t="s">
        <v>55</v>
      </c>
      <c r="F248" s="10" t="s">
        <v>241</v>
      </c>
      <c r="G248" s="14">
        <v>240</v>
      </c>
      <c r="H248" s="87">
        <v>0</v>
      </c>
      <c r="I248" s="87"/>
      <c r="J248" s="87">
        <v>100</v>
      </c>
      <c r="K248" s="87"/>
      <c r="L248" s="15">
        <f>H248+J248</f>
        <v>100</v>
      </c>
      <c r="M248" s="15"/>
      <c r="N248" s="15">
        <v>0</v>
      </c>
      <c r="O248" s="15"/>
      <c r="P248" s="65">
        <f t="shared" si="94"/>
        <v>0</v>
      </c>
    </row>
    <row r="249" spans="1:16" x14ac:dyDescent="0.2">
      <c r="A249" s="1"/>
      <c r="B249" s="17" t="s">
        <v>66</v>
      </c>
      <c r="C249" s="13">
        <v>650</v>
      </c>
      <c r="D249" s="10" t="s">
        <v>51</v>
      </c>
      <c r="E249" s="10" t="s">
        <v>55</v>
      </c>
      <c r="F249" s="10" t="s">
        <v>241</v>
      </c>
      <c r="G249" s="14">
        <v>500</v>
      </c>
      <c r="H249" s="87">
        <f>H250</f>
        <v>4644.3</v>
      </c>
      <c r="I249" s="87"/>
      <c r="J249" s="87">
        <f t="shared" ref="J249" si="124">J250</f>
        <v>0</v>
      </c>
      <c r="K249" s="87"/>
      <c r="L249" s="15">
        <f>L250</f>
        <v>4644.3</v>
      </c>
      <c r="M249" s="15"/>
      <c r="N249" s="15">
        <f>N250</f>
        <v>108.6</v>
      </c>
      <c r="O249" s="15"/>
      <c r="P249" s="65">
        <f t="shared" si="94"/>
        <v>2.3383502357728826E-2</v>
      </c>
    </row>
    <row r="250" spans="1:16" x14ac:dyDescent="0.2">
      <c r="A250" s="1"/>
      <c r="B250" s="18" t="s">
        <v>67</v>
      </c>
      <c r="C250" s="13">
        <v>650</v>
      </c>
      <c r="D250" s="10" t="s">
        <v>51</v>
      </c>
      <c r="E250" s="10" t="s">
        <v>55</v>
      </c>
      <c r="F250" s="10" t="s">
        <v>241</v>
      </c>
      <c r="G250" s="14">
        <v>540</v>
      </c>
      <c r="H250" s="87">
        <v>4644.3</v>
      </c>
      <c r="I250" s="87"/>
      <c r="J250" s="87"/>
      <c r="K250" s="87"/>
      <c r="L250" s="15">
        <f>H250+J250</f>
        <v>4644.3</v>
      </c>
      <c r="M250" s="15"/>
      <c r="N250" s="15">
        <v>108.6</v>
      </c>
      <c r="O250" s="15"/>
      <c r="P250" s="65">
        <f t="shared" si="94"/>
        <v>2.3383502357728826E-2</v>
      </c>
    </row>
    <row r="251" spans="1:16" s="2" customFormat="1" ht="24" hidden="1" x14ac:dyDescent="0.2">
      <c r="A251" s="1"/>
      <c r="B251" s="18" t="s">
        <v>80</v>
      </c>
      <c r="C251" s="13">
        <v>650</v>
      </c>
      <c r="D251" s="38" t="s">
        <v>51</v>
      </c>
      <c r="E251" s="38" t="s">
        <v>55</v>
      </c>
      <c r="F251" s="38" t="s">
        <v>198</v>
      </c>
      <c r="G251" s="14"/>
      <c r="H251" s="88">
        <f>H252+H254</f>
        <v>8600</v>
      </c>
      <c r="I251" s="88"/>
      <c r="J251" s="88">
        <f t="shared" ref="J251" si="125">J252+J254</f>
        <v>-3000</v>
      </c>
      <c r="K251" s="88"/>
      <c r="L251" s="40">
        <f>L252+L254</f>
        <v>5599.9</v>
      </c>
      <c r="M251" s="40"/>
      <c r="N251" s="40">
        <f>N252+N254</f>
        <v>1344.6</v>
      </c>
      <c r="O251" s="40"/>
      <c r="P251" s="65">
        <f t="shared" si="94"/>
        <v>0.24011143056126003</v>
      </c>
    </row>
    <row r="252" spans="1:16" s="2" customFormat="1" ht="24" x14ac:dyDescent="0.2">
      <c r="A252" s="1"/>
      <c r="B252" s="18" t="s">
        <v>105</v>
      </c>
      <c r="C252" s="13">
        <v>650</v>
      </c>
      <c r="D252" s="10" t="s">
        <v>51</v>
      </c>
      <c r="E252" s="10" t="s">
        <v>55</v>
      </c>
      <c r="F252" s="10" t="s">
        <v>198</v>
      </c>
      <c r="G252" s="14">
        <v>200</v>
      </c>
      <c r="H252" s="87">
        <f>H253</f>
        <v>8000</v>
      </c>
      <c r="I252" s="87"/>
      <c r="J252" s="87">
        <f t="shared" ref="J252" si="126">J253</f>
        <v>-3000</v>
      </c>
      <c r="K252" s="87"/>
      <c r="L252" s="15">
        <f>L253</f>
        <v>5000</v>
      </c>
      <c r="M252" s="15"/>
      <c r="N252" s="15">
        <f>N253</f>
        <v>1344.6</v>
      </c>
      <c r="O252" s="15"/>
      <c r="P252" s="65">
        <f t="shared" si="94"/>
        <v>0.26891999999999999</v>
      </c>
    </row>
    <row r="253" spans="1:16" s="2" customFormat="1" ht="24" x14ac:dyDescent="0.2">
      <c r="A253" s="1"/>
      <c r="B253" s="30" t="s">
        <v>17</v>
      </c>
      <c r="C253" s="13">
        <v>650</v>
      </c>
      <c r="D253" s="32" t="s">
        <v>51</v>
      </c>
      <c r="E253" s="32" t="s">
        <v>55</v>
      </c>
      <c r="F253" s="32" t="s">
        <v>198</v>
      </c>
      <c r="G253" s="33">
        <v>240</v>
      </c>
      <c r="H253" s="89">
        <v>8000</v>
      </c>
      <c r="I253" s="89"/>
      <c r="J253" s="89">
        <v>-3000</v>
      </c>
      <c r="K253" s="89"/>
      <c r="L253" s="34">
        <f>H253+J253</f>
        <v>5000</v>
      </c>
      <c r="M253" s="34"/>
      <c r="N253" s="34">
        <v>1344.6</v>
      </c>
      <c r="O253" s="34"/>
      <c r="P253" s="65">
        <f t="shared" si="94"/>
        <v>0.26891999999999999</v>
      </c>
    </row>
    <row r="254" spans="1:16" hidden="1" x14ac:dyDescent="0.2">
      <c r="A254" s="1"/>
      <c r="B254" s="18" t="s">
        <v>19</v>
      </c>
      <c r="C254" s="13">
        <v>650</v>
      </c>
      <c r="D254" s="10" t="s">
        <v>51</v>
      </c>
      <c r="E254" s="10" t="s">
        <v>55</v>
      </c>
      <c r="F254" s="10" t="s">
        <v>198</v>
      </c>
      <c r="G254" s="14">
        <v>800</v>
      </c>
      <c r="H254" s="87">
        <f>H255</f>
        <v>600</v>
      </c>
      <c r="I254" s="87"/>
      <c r="J254" s="87">
        <f t="shared" ref="J254" si="127">J255</f>
        <v>0</v>
      </c>
      <c r="K254" s="87"/>
      <c r="L254" s="15">
        <f>L255</f>
        <v>599.9</v>
      </c>
      <c r="M254" s="15"/>
      <c r="N254" s="15">
        <f>N255</f>
        <v>0</v>
      </c>
      <c r="O254" s="15"/>
      <c r="P254" s="65">
        <f t="shared" si="94"/>
        <v>0</v>
      </c>
    </row>
    <row r="255" spans="1:16" ht="36" hidden="1" x14ac:dyDescent="0.2">
      <c r="A255" s="1"/>
      <c r="B255" s="18" t="s">
        <v>106</v>
      </c>
      <c r="C255" s="13">
        <v>650</v>
      </c>
      <c r="D255" s="10" t="s">
        <v>51</v>
      </c>
      <c r="E255" s="10" t="s">
        <v>55</v>
      </c>
      <c r="F255" s="10" t="s">
        <v>198</v>
      </c>
      <c r="G255" s="14">
        <v>810</v>
      </c>
      <c r="H255" s="87">
        <v>600</v>
      </c>
      <c r="I255" s="87"/>
      <c r="J255" s="87"/>
      <c r="K255" s="87"/>
      <c r="L255" s="64">
        <f>H255+J255-0.1</f>
        <v>599.9</v>
      </c>
      <c r="M255" s="64"/>
      <c r="N255" s="15">
        <v>0</v>
      </c>
      <c r="O255" s="15"/>
      <c r="P255" s="65">
        <f t="shared" si="94"/>
        <v>0</v>
      </c>
    </row>
    <row r="256" spans="1:16" x14ac:dyDescent="0.2">
      <c r="A256" s="1"/>
      <c r="B256" s="20" t="s">
        <v>56</v>
      </c>
      <c r="C256" s="13">
        <v>650</v>
      </c>
      <c r="D256" s="10" t="s">
        <v>51</v>
      </c>
      <c r="E256" s="10" t="s">
        <v>57</v>
      </c>
      <c r="F256" s="21"/>
      <c r="G256" s="14"/>
      <c r="H256" s="87">
        <f>H257+H279</f>
        <v>27350.1</v>
      </c>
      <c r="I256" s="87"/>
      <c r="J256" s="87">
        <f t="shared" ref="J256" si="128">J257+J279</f>
        <v>0</v>
      </c>
      <c r="K256" s="87"/>
      <c r="L256" s="15">
        <f>L257+L279</f>
        <v>27350.1</v>
      </c>
      <c r="M256" s="15"/>
      <c r="N256" s="15">
        <f>N257+N279</f>
        <v>1302.9000000000001</v>
      </c>
      <c r="O256" s="15"/>
      <c r="P256" s="65">
        <f t="shared" si="94"/>
        <v>4.7637851415534137E-2</v>
      </c>
    </row>
    <row r="257" spans="1:16" ht="24" x14ac:dyDescent="0.2">
      <c r="A257" s="58" t="s">
        <v>8</v>
      </c>
      <c r="B257" s="25" t="s">
        <v>125</v>
      </c>
      <c r="C257" s="13">
        <v>650</v>
      </c>
      <c r="D257" s="10" t="s">
        <v>51</v>
      </c>
      <c r="E257" s="10" t="s">
        <v>57</v>
      </c>
      <c r="F257" s="10" t="s">
        <v>199</v>
      </c>
      <c r="G257" s="14"/>
      <c r="H257" s="87">
        <f>H258+H262+H271+H275</f>
        <v>8551</v>
      </c>
      <c r="I257" s="87"/>
      <c r="J257" s="87">
        <f t="shared" ref="J257:L257" si="129">J258+J262+J271+J275</f>
        <v>0</v>
      </c>
      <c r="K257" s="87"/>
      <c r="L257" s="15">
        <f t="shared" si="129"/>
        <v>8551</v>
      </c>
      <c r="M257" s="15"/>
      <c r="N257" s="15">
        <f t="shared" ref="N257" si="130">N258+N262+N271+N275</f>
        <v>1302.9000000000001</v>
      </c>
      <c r="O257" s="15"/>
      <c r="P257" s="65">
        <f t="shared" si="94"/>
        <v>0.15236814407671617</v>
      </c>
    </row>
    <row r="258" spans="1:16" ht="24" x14ac:dyDescent="0.2">
      <c r="A258" s="58"/>
      <c r="B258" s="17" t="s">
        <v>95</v>
      </c>
      <c r="C258" s="13">
        <v>650</v>
      </c>
      <c r="D258" s="10" t="s">
        <v>51</v>
      </c>
      <c r="E258" s="10" t="s">
        <v>57</v>
      </c>
      <c r="F258" s="10" t="s">
        <v>200</v>
      </c>
      <c r="G258" s="14"/>
      <c r="H258" s="87">
        <f>H259</f>
        <v>153.9</v>
      </c>
      <c r="I258" s="87"/>
      <c r="J258" s="87">
        <f t="shared" ref="J258:J259" si="131">J259</f>
        <v>0</v>
      </c>
      <c r="K258" s="87"/>
      <c r="L258" s="15">
        <f>L259</f>
        <v>153.9</v>
      </c>
      <c r="M258" s="15"/>
      <c r="N258" s="15">
        <f>N259</f>
        <v>38.5</v>
      </c>
      <c r="O258" s="15"/>
      <c r="P258" s="65">
        <f t="shared" si="94"/>
        <v>0.25016244314489927</v>
      </c>
    </row>
    <row r="259" spans="1:16" ht="24" x14ac:dyDescent="0.2">
      <c r="A259" s="1"/>
      <c r="B259" s="17" t="s">
        <v>80</v>
      </c>
      <c r="C259" s="13">
        <v>650</v>
      </c>
      <c r="D259" s="10" t="s">
        <v>51</v>
      </c>
      <c r="E259" s="10" t="s">
        <v>57</v>
      </c>
      <c r="F259" s="10" t="s">
        <v>201</v>
      </c>
      <c r="G259" s="14"/>
      <c r="H259" s="87">
        <f>H260</f>
        <v>153.9</v>
      </c>
      <c r="I259" s="87"/>
      <c r="J259" s="87">
        <f t="shared" si="131"/>
        <v>0</v>
      </c>
      <c r="K259" s="87"/>
      <c r="L259" s="15">
        <f>L260</f>
        <v>153.9</v>
      </c>
      <c r="M259" s="15"/>
      <c r="N259" s="15">
        <f>N260</f>
        <v>38.5</v>
      </c>
      <c r="O259" s="15"/>
      <c r="P259" s="65">
        <f t="shared" si="94"/>
        <v>0.25016244314489927</v>
      </c>
    </row>
    <row r="260" spans="1:16" ht="24" x14ac:dyDescent="0.2">
      <c r="A260" s="1"/>
      <c r="B260" s="18" t="s">
        <v>105</v>
      </c>
      <c r="C260" s="13">
        <v>650</v>
      </c>
      <c r="D260" s="10" t="s">
        <v>51</v>
      </c>
      <c r="E260" s="10" t="s">
        <v>57</v>
      </c>
      <c r="F260" s="10" t="s">
        <v>201</v>
      </c>
      <c r="G260" s="14">
        <v>200</v>
      </c>
      <c r="H260" s="87">
        <f t="shared" ref="H260:N260" si="132">H261</f>
        <v>153.9</v>
      </c>
      <c r="I260" s="87"/>
      <c r="J260" s="87">
        <f t="shared" si="132"/>
        <v>0</v>
      </c>
      <c r="K260" s="87"/>
      <c r="L260" s="15">
        <f t="shared" si="132"/>
        <v>153.9</v>
      </c>
      <c r="M260" s="15"/>
      <c r="N260" s="15">
        <f t="shared" si="132"/>
        <v>38.5</v>
      </c>
      <c r="O260" s="15"/>
      <c r="P260" s="65">
        <f t="shared" si="94"/>
        <v>0.25016244314489927</v>
      </c>
    </row>
    <row r="261" spans="1:16" ht="24" x14ac:dyDescent="0.2">
      <c r="A261" s="50"/>
      <c r="B261" s="18" t="s">
        <v>17</v>
      </c>
      <c r="C261" s="13">
        <v>650</v>
      </c>
      <c r="D261" s="10" t="s">
        <v>51</v>
      </c>
      <c r="E261" s="10" t="s">
        <v>57</v>
      </c>
      <c r="F261" s="10" t="s">
        <v>201</v>
      </c>
      <c r="G261" s="14">
        <v>240</v>
      </c>
      <c r="H261" s="87">
        <f>153.8+0.1</f>
        <v>153.9</v>
      </c>
      <c r="I261" s="87"/>
      <c r="J261" s="87"/>
      <c r="K261" s="87"/>
      <c r="L261" s="15">
        <f>H261+J261</f>
        <v>153.9</v>
      </c>
      <c r="M261" s="15"/>
      <c r="N261" s="15">
        <v>38.5</v>
      </c>
      <c r="O261" s="15"/>
      <c r="P261" s="65">
        <f t="shared" si="94"/>
        <v>0.25016244314489927</v>
      </c>
    </row>
    <row r="262" spans="1:16" s="2" customFormat="1" ht="24" x14ac:dyDescent="0.2">
      <c r="A262" s="3"/>
      <c r="B262" s="49" t="s">
        <v>245</v>
      </c>
      <c r="C262" s="13">
        <v>650</v>
      </c>
      <c r="D262" s="38" t="s">
        <v>51</v>
      </c>
      <c r="E262" s="38" t="s">
        <v>57</v>
      </c>
      <c r="F262" s="38" t="s">
        <v>202</v>
      </c>
      <c r="G262" s="39"/>
      <c r="H262" s="88">
        <f>H263+H266</f>
        <v>27.1</v>
      </c>
      <c r="I262" s="88"/>
      <c r="J262" s="88">
        <f t="shared" ref="J262" si="133">J263+J266</f>
        <v>0</v>
      </c>
      <c r="K262" s="88"/>
      <c r="L262" s="40">
        <f>L263+L266</f>
        <v>27.1</v>
      </c>
      <c r="M262" s="40"/>
      <c r="N262" s="40">
        <f>N263+N266</f>
        <v>0</v>
      </c>
      <c r="O262" s="40"/>
      <c r="P262" s="65">
        <f t="shared" si="94"/>
        <v>0</v>
      </c>
    </row>
    <row r="263" spans="1:16" s="2" customFormat="1" ht="21.75" hidden="1" customHeight="1" x14ac:dyDescent="0.2">
      <c r="A263" s="3"/>
      <c r="B263" s="49" t="s">
        <v>244</v>
      </c>
      <c r="C263" s="13">
        <v>650</v>
      </c>
      <c r="D263" s="38" t="s">
        <v>51</v>
      </c>
      <c r="E263" s="38" t="s">
        <v>57</v>
      </c>
      <c r="F263" s="38" t="s">
        <v>246</v>
      </c>
      <c r="G263" s="39"/>
      <c r="H263" s="88">
        <f>H264</f>
        <v>0</v>
      </c>
      <c r="I263" s="88"/>
      <c r="J263" s="88">
        <f t="shared" ref="J263:J264" si="134">J264</f>
        <v>0</v>
      </c>
      <c r="K263" s="88"/>
      <c r="L263" s="40">
        <f>L264</f>
        <v>0</v>
      </c>
      <c r="M263" s="40"/>
      <c r="N263" s="40">
        <f>N264</f>
        <v>0</v>
      </c>
      <c r="O263" s="40"/>
      <c r="P263" s="65" t="e">
        <f t="shared" si="94"/>
        <v>#DIV/0!</v>
      </c>
    </row>
    <row r="264" spans="1:16" s="2" customFormat="1" ht="24" hidden="1" x14ac:dyDescent="0.2">
      <c r="A264" s="3"/>
      <c r="B264" s="18" t="s">
        <v>105</v>
      </c>
      <c r="C264" s="13">
        <v>650</v>
      </c>
      <c r="D264" s="38" t="s">
        <v>51</v>
      </c>
      <c r="E264" s="38" t="s">
        <v>57</v>
      </c>
      <c r="F264" s="38" t="s">
        <v>246</v>
      </c>
      <c r="G264" s="39">
        <v>200</v>
      </c>
      <c r="H264" s="88">
        <f>H265</f>
        <v>0</v>
      </c>
      <c r="I264" s="88"/>
      <c r="J264" s="88">
        <f t="shared" si="134"/>
        <v>0</v>
      </c>
      <c r="K264" s="88"/>
      <c r="L264" s="40">
        <f>L265</f>
        <v>0</v>
      </c>
      <c r="M264" s="40"/>
      <c r="N264" s="40">
        <f>N265</f>
        <v>0</v>
      </c>
      <c r="O264" s="40"/>
      <c r="P264" s="65" t="e">
        <f t="shared" si="94"/>
        <v>#DIV/0!</v>
      </c>
    </row>
    <row r="265" spans="1:16" s="2" customFormat="1" ht="24" hidden="1" x14ac:dyDescent="0.2">
      <c r="A265" s="3"/>
      <c r="B265" s="30" t="s">
        <v>17</v>
      </c>
      <c r="C265" s="13">
        <v>650</v>
      </c>
      <c r="D265" s="38" t="s">
        <v>51</v>
      </c>
      <c r="E265" s="38" t="s">
        <v>57</v>
      </c>
      <c r="F265" s="38" t="s">
        <v>246</v>
      </c>
      <c r="G265" s="39">
        <v>240</v>
      </c>
      <c r="H265" s="88"/>
      <c r="I265" s="88"/>
      <c r="J265" s="88"/>
      <c r="K265" s="88"/>
      <c r="L265" s="40"/>
      <c r="M265" s="40"/>
      <c r="N265" s="40"/>
      <c r="O265" s="40"/>
      <c r="P265" s="65" t="e">
        <f t="shared" si="94"/>
        <v>#DIV/0!</v>
      </c>
    </row>
    <row r="266" spans="1:16" s="2" customFormat="1" ht="24" x14ac:dyDescent="0.2">
      <c r="A266" s="3"/>
      <c r="B266" s="17" t="s">
        <v>80</v>
      </c>
      <c r="C266" s="13">
        <v>650</v>
      </c>
      <c r="D266" s="10" t="s">
        <v>51</v>
      </c>
      <c r="E266" s="10" t="s">
        <v>57</v>
      </c>
      <c r="F266" s="10" t="s">
        <v>203</v>
      </c>
      <c r="G266" s="14"/>
      <c r="H266" s="87">
        <f>H267+H269</f>
        <v>27.1</v>
      </c>
      <c r="I266" s="87"/>
      <c r="J266" s="87">
        <f t="shared" ref="J266" si="135">J267+J269</f>
        <v>0</v>
      </c>
      <c r="K266" s="87"/>
      <c r="L266" s="15">
        <f>L267+L269</f>
        <v>27.1</v>
      </c>
      <c r="M266" s="15"/>
      <c r="N266" s="15">
        <f>N267+N269</f>
        <v>0</v>
      </c>
      <c r="O266" s="15"/>
      <c r="P266" s="65">
        <f t="shared" si="94"/>
        <v>0</v>
      </c>
    </row>
    <row r="267" spans="1:16" s="2" customFormat="1" ht="24" x14ac:dyDescent="0.2">
      <c r="A267" s="3"/>
      <c r="B267" s="18" t="s">
        <v>105</v>
      </c>
      <c r="C267" s="13">
        <v>650</v>
      </c>
      <c r="D267" s="10" t="s">
        <v>51</v>
      </c>
      <c r="E267" s="10" t="s">
        <v>57</v>
      </c>
      <c r="F267" s="10" t="s">
        <v>203</v>
      </c>
      <c r="G267" s="14">
        <v>200</v>
      </c>
      <c r="H267" s="87">
        <f>H268</f>
        <v>27.1</v>
      </c>
      <c r="I267" s="87"/>
      <c r="J267" s="87">
        <f t="shared" ref="J267" si="136">J268</f>
        <v>0</v>
      </c>
      <c r="K267" s="87"/>
      <c r="L267" s="15">
        <f>L268</f>
        <v>27.1</v>
      </c>
      <c r="M267" s="15"/>
      <c r="N267" s="15">
        <f>N268</f>
        <v>0</v>
      </c>
      <c r="O267" s="15"/>
      <c r="P267" s="65">
        <f t="shared" si="94"/>
        <v>0</v>
      </c>
    </row>
    <row r="268" spans="1:16" s="2" customFormat="1" ht="24" x14ac:dyDescent="0.2">
      <c r="A268" s="3"/>
      <c r="B268" s="30" t="s">
        <v>17</v>
      </c>
      <c r="C268" s="13">
        <v>650</v>
      </c>
      <c r="D268" s="32" t="s">
        <v>51</v>
      </c>
      <c r="E268" s="32" t="s">
        <v>57</v>
      </c>
      <c r="F268" s="32" t="s">
        <v>203</v>
      </c>
      <c r="G268" s="33">
        <v>240</v>
      </c>
      <c r="H268" s="89">
        <v>27.1</v>
      </c>
      <c r="I268" s="89"/>
      <c r="J268" s="89"/>
      <c r="K268" s="89"/>
      <c r="L268" s="34">
        <f>H268+J268</f>
        <v>27.1</v>
      </c>
      <c r="M268" s="34"/>
      <c r="N268" s="34">
        <v>0</v>
      </c>
      <c r="O268" s="34"/>
      <c r="P268" s="65">
        <f t="shared" si="94"/>
        <v>0</v>
      </c>
    </row>
    <row r="269" spans="1:16" s="2" customFormat="1" hidden="1" x14ac:dyDescent="0.2">
      <c r="A269" s="3"/>
      <c r="B269" s="30" t="s">
        <v>19</v>
      </c>
      <c r="C269" s="13">
        <v>650</v>
      </c>
      <c r="D269" s="32" t="s">
        <v>51</v>
      </c>
      <c r="E269" s="32" t="s">
        <v>57</v>
      </c>
      <c r="F269" s="32" t="s">
        <v>203</v>
      </c>
      <c r="G269" s="33">
        <v>800</v>
      </c>
      <c r="H269" s="89">
        <f>H270</f>
        <v>0</v>
      </c>
      <c r="I269" s="89"/>
      <c r="J269" s="89">
        <f t="shared" ref="J269" si="137">J270</f>
        <v>0</v>
      </c>
      <c r="K269" s="89"/>
      <c r="L269" s="34">
        <f>L270</f>
        <v>0</v>
      </c>
      <c r="M269" s="34"/>
      <c r="N269" s="34">
        <f>N270</f>
        <v>0</v>
      </c>
      <c r="O269" s="34"/>
      <c r="P269" s="65" t="e">
        <f t="shared" si="94"/>
        <v>#DIV/0!</v>
      </c>
    </row>
    <row r="270" spans="1:16" s="2" customFormat="1" ht="36" hidden="1" x14ac:dyDescent="0.2">
      <c r="A270" s="3"/>
      <c r="B270" s="30" t="s">
        <v>106</v>
      </c>
      <c r="C270" s="13">
        <v>650</v>
      </c>
      <c r="D270" s="32" t="s">
        <v>51</v>
      </c>
      <c r="E270" s="32" t="s">
        <v>57</v>
      </c>
      <c r="F270" s="32" t="s">
        <v>203</v>
      </c>
      <c r="G270" s="33">
        <v>810</v>
      </c>
      <c r="H270" s="89">
        <v>0</v>
      </c>
      <c r="I270" s="89"/>
      <c r="J270" s="89"/>
      <c r="K270" s="89"/>
      <c r="L270" s="34">
        <v>0</v>
      </c>
      <c r="M270" s="34"/>
      <c r="N270" s="34">
        <v>0</v>
      </c>
      <c r="O270" s="34"/>
      <c r="P270" s="65" t="e">
        <f t="shared" si="94"/>
        <v>#DIV/0!</v>
      </c>
    </row>
    <row r="271" spans="1:16" ht="24" x14ac:dyDescent="0.2">
      <c r="B271" s="17" t="s">
        <v>96</v>
      </c>
      <c r="C271" s="13">
        <v>650</v>
      </c>
      <c r="D271" s="10" t="s">
        <v>51</v>
      </c>
      <c r="E271" s="10" t="s">
        <v>57</v>
      </c>
      <c r="F271" s="22" t="s">
        <v>204</v>
      </c>
      <c r="G271" s="14"/>
      <c r="H271" s="87">
        <f>H272</f>
        <v>5370</v>
      </c>
      <c r="I271" s="87"/>
      <c r="J271" s="87">
        <f t="shared" ref="J271:J277" si="138">J272</f>
        <v>0</v>
      </c>
      <c r="K271" s="87"/>
      <c r="L271" s="15">
        <f>L272</f>
        <v>5370</v>
      </c>
      <c r="M271" s="15"/>
      <c r="N271" s="15">
        <f>N272</f>
        <v>1264.4000000000001</v>
      </c>
      <c r="O271" s="15"/>
      <c r="P271" s="65">
        <f t="shared" si="94"/>
        <v>0.23545623836126631</v>
      </c>
    </row>
    <row r="272" spans="1:16" ht="24" x14ac:dyDescent="0.2">
      <c r="B272" s="17" t="s">
        <v>80</v>
      </c>
      <c r="C272" s="13">
        <v>650</v>
      </c>
      <c r="D272" s="10" t="s">
        <v>51</v>
      </c>
      <c r="E272" s="10" t="s">
        <v>57</v>
      </c>
      <c r="F272" s="22" t="s">
        <v>205</v>
      </c>
      <c r="G272" s="14"/>
      <c r="H272" s="87">
        <f>H273</f>
        <v>5370</v>
      </c>
      <c r="I272" s="87"/>
      <c r="J272" s="87">
        <f t="shared" si="138"/>
        <v>0</v>
      </c>
      <c r="K272" s="87"/>
      <c r="L272" s="15">
        <f>L273</f>
        <v>5370</v>
      </c>
      <c r="M272" s="15"/>
      <c r="N272" s="15">
        <f>N273</f>
        <v>1264.4000000000001</v>
      </c>
      <c r="O272" s="15"/>
      <c r="P272" s="65">
        <f t="shared" si="94"/>
        <v>0.23545623836126631</v>
      </c>
    </row>
    <row r="273" spans="1:16" ht="24" x14ac:dyDescent="0.2">
      <c r="B273" s="18" t="s">
        <v>105</v>
      </c>
      <c r="C273" s="13">
        <v>650</v>
      </c>
      <c r="D273" s="10" t="s">
        <v>51</v>
      </c>
      <c r="E273" s="10" t="s">
        <v>57</v>
      </c>
      <c r="F273" s="22" t="s">
        <v>205</v>
      </c>
      <c r="G273" s="14">
        <v>200</v>
      </c>
      <c r="H273" s="87">
        <f>H274</f>
        <v>5370</v>
      </c>
      <c r="I273" s="87"/>
      <c r="J273" s="87">
        <f t="shared" si="138"/>
        <v>0</v>
      </c>
      <c r="K273" s="87"/>
      <c r="L273" s="15">
        <f>L274</f>
        <v>5370</v>
      </c>
      <c r="M273" s="15"/>
      <c r="N273" s="15">
        <f>N274</f>
        <v>1264.4000000000001</v>
      </c>
      <c r="O273" s="15"/>
      <c r="P273" s="65">
        <f t="shared" si="94"/>
        <v>0.23545623836126631</v>
      </c>
    </row>
    <row r="274" spans="1:16" ht="24" x14ac:dyDescent="0.2">
      <c r="B274" s="18" t="s">
        <v>17</v>
      </c>
      <c r="C274" s="13">
        <v>650</v>
      </c>
      <c r="D274" s="10" t="s">
        <v>51</v>
      </c>
      <c r="E274" s="10" t="s">
        <v>57</v>
      </c>
      <c r="F274" s="22" t="s">
        <v>205</v>
      </c>
      <c r="G274" s="14">
        <v>240</v>
      </c>
      <c r="H274" s="87">
        <v>5370</v>
      </c>
      <c r="I274" s="87"/>
      <c r="J274" s="87"/>
      <c r="K274" s="87"/>
      <c r="L274" s="15">
        <f>H274+J274</f>
        <v>5370</v>
      </c>
      <c r="M274" s="15"/>
      <c r="N274" s="15">
        <v>1264.4000000000001</v>
      </c>
      <c r="O274" s="15"/>
      <c r="P274" s="65">
        <f t="shared" si="94"/>
        <v>0.23545623836126631</v>
      </c>
    </row>
    <row r="275" spans="1:16" ht="24" x14ac:dyDescent="0.2">
      <c r="B275" s="17" t="s">
        <v>506</v>
      </c>
      <c r="C275" s="13">
        <v>650</v>
      </c>
      <c r="D275" s="10" t="s">
        <v>51</v>
      </c>
      <c r="E275" s="10" t="s">
        <v>57</v>
      </c>
      <c r="F275" s="22" t="s">
        <v>507</v>
      </c>
      <c r="G275" s="14"/>
      <c r="H275" s="87">
        <f>H276</f>
        <v>3000</v>
      </c>
      <c r="I275" s="87"/>
      <c r="J275" s="87">
        <f t="shared" si="138"/>
        <v>0</v>
      </c>
      <c r="K275" s="87"/>
      <c r="L275" s="15">
        <f>L276</f>
        <v>3000</v>
      </c>
      <c r="M275" s="15"/>
      <c r="N275" s="15">
        <f>N276</f>
        <v>0</v>
      </c>
      <c r="O275" s="15"/>
      <c r="P275" s="65">
        <f t="shared" si="94"/>
        <v>0</v>
      </c>
    </row>
    <row r="276" spans="1:16" ht="24" x14ac:dyDescent="0.2">
      <c r="B276" s="17" t="s">
        <v>80</v>
      </c>
      <c r="C276" s="13">
        <v>650</v>
      </c>
      <c r="D276" s="10" t="s">
        <v>51</v>
      </c>
      <c r="E276" s="10" t="s">
        <v>57</v>
      </c>
      <c r="F276" s="22" t="s">
        <v>508</v>
      </c>
      <c r="G276" s="14"/>
      <c r="H276" s="87">
        <f>H277</f>
        <v>3000</v>
      </c>
      <c r="I276" s="87"/>
      <c r="J276" s="87">
        <f t="shared" si="138"/>
        <v>0</v>
      </c>
      <c r="K276" s="87"/>
      <c r="L276" s="15">
        <f>L277</f>
        <v>3000</v>
      </c>
      <c r="M276" s="15"/>
      <c r="N276" s="15">
        <f>N277</f>
        <v>0</v>
      </c>
      <c r="O276" s="15"/>
      <c r="P276" s="65">
        <f t="shared" si="94"/>
        <v>0</v>
      </c>
    </row>
    <row r="277" spans="1:16" ht="24" x14ac:dyDescent="0.2">
      <c r="B277" s="18" t="s">
        <v>105</v>
      </c>
      <c r="C277" s="13">
        <v>650</v>
      </c>
      <c r="D277" s="10" t="s">
        <v>51</v>
      </c>
      <c r="E277" s="10" t="s">
        <v>57</v>
      </c>
      <c r="F277" s="22" t="s">
        <v>508</v>
      </c>
      <c r="G277" s="14">
        <v>200</v>
      </c>
      <c r="H277" s="87">
        <f>H278</f>
        <v>3000</v>
      </c>
      <c r="I277" s="87"/>
      <c r="J277" s="87">
        <f t="shared" si="138"/>
        <v>0</v>
      </c>
      <c r="K277" s="87"/>
      <c r="L277" s="15">
        <f>L278</f>
        <v>3000</v>
      </c>
      <c r="M277" s="15"/>
      <c r="N277" s="15">
        <f>N278</f>
        <v>0</v>
      </c>
      <c r="O277" s="15"/>
      <c r="P277" s="65">
        <f t="shared" ref="P277:P340" si="139">N277/L277</f>
        <v>0</v>
      </c>
    </row>
    <row r="278" spans="1:16" ht="24" x14ac:dyDescent="0.2">
      <c r="B278" s="18" t="s">
        <v>17</v>
      </c>
      <c r="C278" s="13">
        <v>650</v>
      </c>
      <c r="D278" s="10" t="s">
        <v>51</v>
      </c>
      <c r="E278" s="10" t="s">
        <v>57</v>
      </c>
      <c r="F278" s="22" t="s">
        <v>508</v>
      </c>
      <c r="G278" s="14">
        <v>240</v>
      </c>
      <c r="H278" s="87">
        <v>3000</v>
      </c>
      <c r="I278" s="87"/>
      <c r="J278" s="87"/>
      <c r="K278" s="87"/>
      <c r="L278" s="15">
        <f>H278+J278</f>
        <v>3000</v>
      </c>
      <c r="M278" s="15"/>
      <c r="N278" s="15">
        <v>0</v>
      </c>
      <c r="O278" s="15"/>
      <c r="P278" s="65">
        <f t="shared" si="139"/>
        <v>0</v>
      </c>
    </row>
    <row r="279" spans="1:16" s="2" customFormat="1" ht="42" customHeight="1" x14ac:dyDescent="0.2">
      <c r="B279" s="49" t="s">
        <v>264</v>
      </c>
      <c r="C279" s="13">
        <v>650</v>
      </c>
      <c r="D279" s="38" t="s">
        <v>51</v>
      </c>
      <c r="E279" s="38" t="s">
        <v>57</v>
      </c>
      <c r="F279" s="47" t="s">
        <v>206</v>
      </c>
      <c r="G279" s="39"/>
      <c r="H279" s="88">
        <f>H280</f>
        <v>18799.099999999999</v>
      </c>
      <c r="I279" s="88"/>
      <c r="J279" s="88">
        <f t="shared" ref="J279" si="140">J280</f>
        <v>0</v>
      </c>
      <c r="K279" s="88"/>
      <c r="L279" s="40">
        <f>L280</f>
        <v>18799.099999999999</v>
      </c>
      <c r="M279" s="40"/>
      <c r="N279" s="40">
        <f>N280</f>
        <v>0</v>
      </c>
      <c r="O279" s="40"/>
      <c r="P279" s="65">
        <f t="shared" si="139"/>
        <v>0</v>
      </c>
    </row>
    <row r="280" spans="1:16" s="2" customFormat="1" ht="24" x14ac:dyDescent="0.2">
      <c r="B280" s="18" t="s">
        <v>265</v>
      </c>
      <c r="C280" s="13">
        <v>650</v>
      </c>
      <c r="D280" s="10" t="s">
        <v>51</v>
      </c>
      <c r="E280" s="10" t="s">
        <v>57</v>
      </c>
      <c r="F280" s="22" t="s">
        <v>207</v>
      </c>
      <c r="G280" s="14"/>
      <c r="H280" s="87">
        <f>H281+H291</f>
        <v>18799.099999999999</v>
      </c>
      <c r="I280" s="87"/>
      <c r="J280" s="87">
        <f t="shared" ref="J280" si="141">J281+J291</f>
        <v>0</v>
      </c>
      <c r="K280" s="87"/>
      <c r="L280" s="15">
        <f>L281+L291</f>
        <v>18799.099999999999</v>
      </c>
      <c r="M280" s="15"/>
      <c r="N280" s="15">
        <f>N281+N291</f>
        <v>0</v>
      </c>
      <c r="O280" s="15"/>
      <c r="P280" s="65">
        <f t="shared" si="139"/>
        <v>0</v>
      </c>
    </row>
    <row r="281" spans="1:16" s="2" customFormat="1" ht="24" hidden="1" x14ac:dyDescent="0.2">
      <c r="B281" s="18" t="s">
        <v>259</v>
      </c>
      <c r="C281" s="13">
        <v>650</v>
      </c>
      <c r="D281" s="10" t="s">
        <v>51</v>
      </c>
      <c r="E281" s="10" t="s">
        <v>57</v>
      </c>
      <c r="F281" s="22" t="s">
        <v>256</v>
      </c>
      <c r="G281" s="14"/>
      <c r="H281" s="87">
        <f>H282+H285+H288</f>
        <v>0</v>
      </c>
      <c r="I281" s="87"/>
      <c r="J281" s="87">
        <f t="shared" ref="J281:L281" si="142">J282+J285+J288</f>
        <v>0</v>
      </c>
      <c r="K281" s="87"/>
      <c r="L281" s="15">
        <f t="shared" si="142"/>
        <v>0</v>
      </c>
      <c r="M281" s="15"/>
      <c r="N281" s="15">
        <f t="shared" ref="N281" si="143">N282+N285+N288</f>
        <v>0</v>
      </c>
      <c r="O281" s="15"/>
      <c r="P281" s="65" t="e">
        <f t="shared" si="139"/>
        <v>#DIV/0!</v>
      </c>
    </row>
    <row r="282" spans="1:16" ht="24" hidden="1" x14ac:dyDescent="0.2">
      <c r="A282" s="1"/>
      <c r="B282" s="18" t="s">
        <v>260</v>
      </c>
      <c r="C282" s="13">
        <v>650</v>
      </c>
      <c r="D282" s="10" t="s">
        <v>51</v>
      </c>
      <c r="E282" s="10" t="s">
        <v>57</v>
      </c>
      <c r="F282" s="10" t="s">
        <v>257</v>
      </c>
      <c r="G282" s="14"/>
      <c r="H282" s="87">
        <f>H283</f>
        <v>0</v>
      </c>
      <c r="I282" s="87"/>
      <c r="J282" s="87">
        <f t="shared" ref="J282:J283" si="144">J283</f>
        <v>0</v>
      </c>
      <c r="K282" s="87"/>
      <c r="L282" s="15">
        <f>L283</f>
        <v>0</v>
      </c>
      <c r="M282" s="15"/>
      <c r="N282" s="15">
        <f>N283</f>
        <v>0</v>
      </c>
      <c r="O282" s="15"/>
      <c r="P282" s="65" t="e">
        <f t="shared" si="139"/>
        <v>#DIV/0!</v>
      </c>
    </row>
    <row r="283" spans="1:16" ht="24" hidden="1" x14ac:dyDescent="0.2">
      <c r="A283" s="1"/>
      <c r="B283" s="18" t="s">
        <v>105</v>
      </c>
      <c r="C283" s="13">
        <v>650</v>
      </c>
      <c r="D283" s="10" t="s">
        <v>51</v>
      </c>
      <c r="E283" s="10" t="s">
        <v>57</v>
      </c>
      <c r="F283" s="10" t="s">
        <v>257</v>
      </c>
      <c r="G283" s="14">
        <v>200</v>
      </c>
      <c r="H283" s="87">
        <f>H284</f>
        <v>0</v>
      </c>
      <c r="I283" s="87"/>
      <c r="J283" s="87">
        <f t="shared" si="144"/>
        <v>0</v>
      </c>
      <c r="K283" s="87"/>
      <c r="L283" s="15">
        <f>L284</f>
        <v>0</v>
      </c>
      <c r="M283" s="15"/>
      <c r="N283" s="15">
        <f>N284</f>
        <v>0</v>
      </c>
      <c r="O283" s="15"/>
      <c r="P283" s="65" t="e">
        <f t="shared" si="139"/>
        <v>#DIV/0!</v>
      </c>
    </row>
    <row r="284" spans="1:16" ht="24" hidden="1" x14ac:dyDescent="0.2">
      <c r="A284" s="1"/>
      <c r="B284" s="18" t="s">
        <v>17</v>
      </c>
      <c r="C284" s="13">
        <v>650</v>
      </c>
      <c r="D284" s="10" t="s">
        <v>51</v>
      </c>
      <c r="E284" s="10" t="s">
        <v>57</v>
      </c>
      <c r="F284" s="10" t="s">
        <v>257</v>
      </c>
      <c r="G284" s="14">
        <v>240</v>
      </c>
      <c r="H284" s="87">
        <v>0</v>
      </c>
      <c r="I284" s="87"/>
      <c r="J284" s="87"/>
      <c r="K284" s="87"/>
      <c r="L284" s="15">
        <v>0</v>
      </c>
      <c r="M284" s="15"/>
      <c r="N284" s="15">
        <v>0</v>
      </c>
      <c r="O284" s="15"/>
      <c r="P284" s="65" t="e">
        <f t="shared" si="139"/>
        <v>#DIV/0!</v>
      </c>
    </row>
    <row r="285" spans="1:16" ht="24" hidden="1" x14ac:dyDescent="0.2">
      <c r="A285" s="1"/>
      <c r="B285" s="18" t="s">
        <v>283</v>
      </c>
      <c r="C285" s="13">
        <v>650</v>
      </c>
      <c r="D285" s="10" t="s">
        <v>51</v>
      </c>
      <c r="E285" s="10" t="s">
        <v>57</v>
      </c>
      <c r="F285" s="10" t="s">
        <v>258</v>
      </c>
      <c r="G285" s="14"/>
      <c r="H285" s="87">
        <f>H286</f>
        <v>0</v>
      </c>
      <c r="I285" s="87"/>
      <c r="J285" s="87">
        <f t="shared" ref="J285:J286" si="145">J286</f>
        <v>0</v>
      </c>
      <c r="K285" s="87"/>
      <c r="L285" s="15">
        <f>L286</f>
        <v>0</v>
      </c>
      <c r="M285" s="15"/>
      <c r="N285" s="15">
        <f>N286</f>
        <v>0</v>
      </c>
      <c r="O285" s="15"/>
      <c r="P285" s="65" t="e">
        <f t="shared" si="139"/>
        <v>#DIV/0!</v>
      </c>
    </row>
    <row r="286" spans="1:16" ht="24" hidden="1" x14ac:dyDescent="0.2">
      <c r="A286" s="1"/>
      <c r="B286" s="18" t="s">
        <v>105</v>
      </c>
      <c r="C286" s="13">
        <v>650</v>
      </c>
      <c r="D286" s="10" t="s">
        <v>51</v>
      </c>
      <c r="E286" s="10" t="s">
        <v>57</v>
      </c>
      <c r="F286" s="10" t="s">
        <v>258</v>
      </c>
      <c r="G286" s="14">
        <v>200</v>
      </c>
      <c r="H286" s="87">
        <f>H287</f>
        <v>0</v>
      </c>
      <c r="I286" s="87"/>
      <c r="J286" s="87">
        <f t="shared" si="145"/>
        <v>0</v>
      </c>
      <c r="K286" s="87"/>
      <c r="L286" s="15">
        <f>L287</f>
        <v>0</v>
      </c>
      <c r="M286" s="15"/>
      <c r="N286" s="15">
        <f>N287</f>
        <v>0</v>
      </c>
      <c r="O286" s="15"/>
      <c r="P286" s="65" t="e">
        <f t="shared" si="139"/>
        <v>#DIV/0!</v>
      </c>
    </row>
    <row r="287" spans="1:16" ht="24" hidden="1" x14ac:dyDescent="0.2">
      <c r="A287" s="1"/>
      <c r="B287" s="18" t="s">
        <v>17</v>
      </c>
      <c r="C287" s="13">
        <v>650</v>
      </c>
      <c r="D287" s="10" t="s">
        <v>51</v>
      </c>
      <c r="E287" s="10" t="s">
        <v>57</v>
      </c>
      <c r="F287" s="10" t="s">
        <v>258</v>
      </c>
      <c r="G287" s="14">
        <v>240</v>
      </c>
      <c r="H287" s="87">
        <v>0</v>
      </c>
      <c r="I287" s="87"/>
      <c r="J287" s="87"/>
      <c r="K287" s="87"/>
      <c r="L287" s="15">
        <f>H287+J287</f>
        <v>0</v>
      </c>
      <c r="M287" s="15"/>
      <c r="N287" s="15">
        <f>J287+L287</f>
        <v>0</v>
      </c>
      <c r="O287" s="15"/>
      <c r="P287" s="65" t="e">
        <f t="shared" si="139"/>
        <v>#DIV/0!</v>
      </c>
    </row>
    <row r="288" spans="1:16" ht="24" hidden="1" x14ac:dyDescent="0.2">
      <c r="A288" s="1"/>
      <c r="B288" s="17" t="s">
        <v>80</v>
      </c>
      <c r="C288" s="13">
        <v>650</v>
      </c>
      <c r="D288" s="10" t="s">
        <v>51</v>
      </c>
      <c r="E288" s="10" t="s">
        <v>57</v>
      </c>
      <c r="F288" s="10" t="s">
        <v>263</v>
      </c>
      <c r="G288" s="14"/>
      <c r="H288" s="87">
        <f>H289</f>
        <v>0</v>
      </c>
      <c r="I288" s="87"/>
      <c r="J288" s="87">
        <f t="shared" ref="J288" si="146">J289</f>
        <v>0</v>
      </c>
      <c r="K288" s="87"/>
      <c r="L288" s="15">
        <f>L289</f>
        <v>0</v>
      </c>
      <c r="M288" s="15"/>
      <c r="N288" s="15">
        <f>N289</f>
        <v>0</v>
      </c>
      <c r="O288" s="15"/>
      <c r="P288" s="65" t="e">
        <f t="shared" si="139"/>
        <v>#DIV/0!</v>
      </c>
    </row>
    <row r="289" spans="1:16" ht="24" hidden="1" x14ac:dyDescent="0.2">
      <c r="A289" s="1"/>
      <c r="B289" s="18" t="s">
        <v>105</v>
      </c>
      <c r="C289" s="13">
        <v>650</v>
      </c>
      <c r="D289" s="10" t="s">
        <v>51</v>
      </c>
      <c r="E289" s="10" t="s">
        <v>57</v>
      </c>
      <c r="F289" s="10" t="s">
        <v>263</v>
      </c>
      <c r="G289" s="14">
        <v>200</v>
      </c>
      <c r="H289" s="87">
        <f t="shared" ref="H289:N289" si="147">H290</f>
        <v>0</v>
      </c>
      <c r="I289" s="87"/>
      <c r="J289" s="87">
        <f t="shared" si="147"/>
        <v>0</v>
      </c>
      <c r="K289" s="87"/>
      <c r="L289" s="15">
        <f t="shared" si="147"/>
        <v>0</v>
      </c>
      <c r="M289" s="15"/>
      <c r="N289" s="15">
        <f t="shared" si="147"/>
        <v>0</v>
      </c>
      <c r="O289" s="15"/>
      <c r="P289" s="65" t="e">
        <f t="shared" si="139"/>
        <v>#DIV/0!</v>
      </c>
    </row>
    <row r="290" spans="1:16" ht="24" hidden="1" x14ac:dyDescent="0.2">
      <c r="A290" s="50"/>
      <c r="B290" s="18" t="s">
        <v>17</v>
      </c>
      <c r="C290" s="13">
        <v>650</v>
      </c>
      <c r="D290" s="10" t="s">
        <v>51</v>
      </c>
      <c r="E290" s="10" t="s">
        <v>57</v>
      </c>
      <c r="F290" s="10" t="s">
        <v>263</v>
      </c>
      <c r="G290" s="14">
        <v>240</v>
      </c>
      <c r="H290" s="87">
        <v>0</v>
      </c>
      <c r="I290" s="87"/>
      <c r="J290" s="87"/>
      <c r="K290" s="87"/>
      <c r="L290" s="15">
        <f>H290+J290</f>
        <v>0</v>
      </c>
      <c r="M290" s="15"/>
      <c r="N290" s="15">
        <f>J290+L290</f>
        <v>0</v>
      </c>
      <c r="O290" s="15"/>
      <c r="P290" s="65" t="e">
        <f t="shared" si="139"/>
        <v>#DIV/0!</v>
      </c>
    </row>
    <row r="291" spans="1:16" s="2" customFormat="1" ht="24" x14ac:dyDescent="0.2">
      <c r="B291" s="18" t="s">
        <v>208</v>
      </c>
      <c r="C291" s="13">
        <v>650</v>
      </c>
      <c r="D291" s="10" t="s">
        <v>51</v>
      </c>
      <c r="E291" s="10" t="s">
        <v>57</v>
      </c>
      <c r="F291" s="22" t="s">
        <v>209</v>
      </c>
      <c r="G291" s="14"/>
      <c r="H291" s="87">
        <f>H292</f>
        <v>18799.099999999999</v>
      </c>
      <c r="I291" s="87"/>
      <c r="J291" s="87">
        <f t="shared" ref="J291:J293" si="148">J292</f>
        <v>0</v>
      </c>
      <c r="K291" s="87"/>
      <c r="L291" s="15">
        <f>L292</f>
        <v>18799.099999999999</v>
      </c>
      <c r="M291" s="15"/>
      <c r="N291" s="15">
        <f>N292</f>
        <v>0</v>
      </c>
      <c r="O291" s="15"/>
      <c r="P291" s="65">
        <f t="shared" si="139"/>
        <v>0</v>
      </c>
    </row>
    <row r="292" spans="1:16" s="2" customFormat="1" ht="24" x14ac:dyDescent="0.2">
      <c r="B292" s="18" t="s">
        <v>211</v>
      </c>
      <c r="C292" s="13">
        <v>650</v>
      </c>
      <c r="D292" s="10" t="s">
        <v>51</v>
      </c>
      <c r="E292" s="10" t="s">
        <v>57</v>
      </c>
      <c r="F292" s="22" t="s">
        <v>210</v>
      </c>
      <c r="G292" s="14"/>
      <c r="H292" s="87">
        <f>H293</f>
        <v>18799.099999999999</v>
      </c>
      <c r="I292" s="87"/>
      <c r="J292" s="87">
        <f t="shared" si="148"/>
        <v>0</v>
      </c>
      <c r="K292" s="87"/>
      <c r="L292" s="15">
        <f>L293</f>
        <v>18799.099999999999</v>
      </c>
      <c r="M292" s="15"/>
      <c r="N292" s="15">
        <f>N293</f>
        <v>0</v>
      </c>
      <c r="O292" s="15"/>
      <c r="P292" s="65">
        <f t="shared" si="139"/>
        <v>0</v>
      </c>
    </row>
    <row r="293" spans="1:16" s="2" customFormat="1" ht="24" x14ac:dyDescent="0.2">
      <c r="B293" s="18" t="s">
        <v>105</v>
      </c>
      <c r="C293" s="13">
        <v>650</v>
      </c>
      <c r="D293" s="10" t="s">
        <v>51</v>
      </c>
      <c r="E293" s="10" t="s">
        <v>57</v>
      </c>
      <c r="F293" s="22" t="s">
        <v>210</v>
      </c>
      <c r="G293" s="14">
        <v>200</v>
      </c>
      <c r="H293" s="87">
        <f>H294</f>
        <v>18799.099999999999</v>
      </c>
      <c r="I293" s="87"/>
      <c r="J293" s="87">
        <f t="shared" si="148"/>
        <v>0</v>
      </c>
      <c r="K293" s="87"/>
      <c r="L293" s="15">
        <f>L294</f>
        <v>18799.099999999999</v>
      </c>
      <c r="M293" s="15"/>
      <c r="N293" s="15">
        <f>N294</f>
        <v>0</v>
      </c>
      <c r="O293" s="15"/>
      <c r="P293" s="65">
        <f t="shared" si="139"/>
        <v>0</v>
      </c>
    </row>
    <row r="294" spans="1:16" s="2" customFormat="1" ht="24" x14ac:dyDescent="0.2">
      <c r="B294" s="18" t="s">
        <v>17</v>
      </c>
      <c r="C294" s="13">
        <v>650</v>
      </c>
      <c r="D294" s="10" t="s">
        <v>51</v>
      </c>
      <c r="E294" s="10" t="s">
        <v>57</v>
      </c>
      <c r="F294" s="22" t="s">
        <v>210</v>
      </c>
      <c r="G294" s="14">
        <v>240</v>
      </c>
      <c r="H294" s="87">
        <f>12212+6587.1</f>
        <v>18799.099999999999</v>
      </c>
      <c r="I294" s="87"/>
      <c r="J294" s="87"/>
      <c r="K294" s="87"/>
      <c r="L294" s="15">
        <f>H294+J294</f>
        <v>18799.099999999999</v>
      </c>
      <c r="M294" s="15"/>
      <c r="N294" s="15">
        <v>0</v>
      </c>
      <c r="O294" s="15"/>
      <c r="P294" s="65">
        <f t="shared" si="139"/>
        <v>0</v>
      </c>
    </row>
    <row r="295" spans="1:16" x14ac:dyDescent="0.2">
      <c r="A295" s="1"/>
      <c r="B295" s="20" t="s">
        <v>509</v>
      </c>
      <c r="C295" s="13">
        <v>650</v>
      </c>
      <c r="D295" s="10" t="s">
        <v>51</v>
      </c>
      <c r="E295" s="10" t="s">
        <v>51</v>
      </c>
      <c r="F295" s="10"/>
      <c r="G295" s="14"/>
      <c r="H295" s="87">
        <f>H296+H301</f>
        <v>100</v>
      </c>
      <c r="I295" s="87"/>
      <c r="J295" s="87">
        <f>J296+J301</f>
        <v>0</v>
      </c>
      <c r="K295" s="87"/>
      <c r="L295" s="15">
        <f>L296+L301</f>
        <v>100</v>
      </c>
      <c r="M295" s="15"/>
      <c r="N295" s="15">
        <f>N296+N301</f>
        <v>0</v>
      </c>
      <c r="O295" s="15"/>
      <c r="P295" s="65">
        <f t="shared" si="139"/>
        <v>0</v>
      </c>
    </row>
    <row r="296" spans="1:16" ht="24" x14ac:dyDescent="0.2">
      <c r="A296" s="1"/>
      <c r="B296" s="17" t="s">
        <v>295</v>
      </c>
      <c r="C296" s="13">
        <v>650</v>
      </c>
      <c r="D296" s="13">
        <v>5</v>
      </c>
      <c r="E296" s="13">
        <v>5</v>
      </c>
      <c r="F296" s="10" t="s">
        <v>145</v>
      </c>
      <c r="G296" s="14"/>
      <c r="H296" s="87">
        <f>H297</f>
        <v>100</v>
      </c>
      <c r="I296" s="87"/>
      <c r="J296" s="87">
        <f t="shared" ref="J296:N299" si="149">J297</f>
        <v>0</v>
      </c>
      <c r="K296" s="87"/>
      <c r="L296" s="15">
        <f t="shared" si="149"/>
        <v>100</v>
      </c>
      <c r="M296" s="15"/>
      <c r="N296" s="15">
        <f t="shared" si="149"/>
        <v>0</v>
      </c>
      <c r="O296" s="15"/>
      <c r="P296" s="65">
        <f t="shared" si="139"/>
        <v>0</v>
      </c>
    </row>
    <row r="297" spans="1:16" ht="29.25" customHeight="1" x14ac:dyDescent="0.2">
      <c r="A297" s="1"/>
      <c r="B297" s="17" t="s">
        <v>510</v>
      </c>
      <c r="C297" s="13">
        <v>650</v>
      </c>
      <c r="D297" s="13">
        <v>5</v>
      </c>
      <c r="E297" s="13">
        <v>5</v>
      </c>
      <c r="F297" s="10" t="s">
        <v>511</v>
      </c>
      <c r="G297" s="14"/>
      <c r="H297" s="87">
        <f>H298</f>
        <v>100</v>
      </c>
      <c r="I297" s="87"/>
      <c r="J297" s="87">
        <f t="shared" si="149"/>
        <v>0</v>
      </c>
      <c r="K297" s="87"/>
      <c r="L297" s="15">
        <f t="shared" si="149"/>
        <v>100</v>
      </c>
      <c r="M297" s="15"/>
      <c r="N297" s="15">
        <f t="shared" si="149"/>
        <v>0</v>
      </c>
      <c r="O297" s="15"/>
      <c r="P297" s="65">
        <f t="shared" si="139"/>
        <v>0</v>
      </c>
    </row>
    <row r="298" spans="1:16" ht="24" x14ac:dyDescent="0.2">
      <c r="A298" s="1"/>
      <c r="B298" s="17" t="s">
        <v>80</v>
      </c>
      <c r="C298" s="13">
        <v>650</v>
      </c>
      <c r="D298" s="13">
        <v>5</v>
      </c>
      <c r="E298" s="13">
        <v>5</v>
      </c>
      <c r="F298" s="10" t="s">
        <v>512</v>
      </c>
      <c r="G298" s="14"/>
      <c r="H298" s="87">
        <f>H299</f>
        <v>100</v>
      </c>
      <c r="I298" s="87"/>
      <c r="J298" s="87">
        <f t="shared" si="149"/>
        <v>0</v>
      </c>
      <c r="K298" s="87"/>
      <c r="L298" s="15">
        <f>L299</f>
        <v>100</v>
      </c>
      <c r="M298" s="15"/>
      <c r="N298" s="15">
        <f>N299</f>
        <v>0</v>
      </c>
      <c r="O298" s="15"/>
      <c r="P298" s="65">
        <f t="shared" si="139"/>
        <v>0</v>
      </c>
    </row>
    <row r="299" spans="1:16" x14ac:dyDescent="0.2">
      <c r="A299" s="1"/>
      <c r="B299" s="17" t="s">
        <v>19</v>
      </c>
      <c r="C299" s="13">
        <v>650</v>
      </c>
      <c r="D299" s="13">
        <v>5</v>
      </c>
      <c r="E299" s="13">
        <v>5</v>
      </c>
      <c r="F299" s="10" t="s">
        <v>512</v>
      </c>
      <c r="G299" s="14">
        <v>800</v>
      </c>
      <c r="H299" s="87">
        <f>H300</f>
        <v>100</v>
      </c>
      <c r="I299" s="87"/>
      <c r="J299" s="87">
        <f t="shared" si="149"/>
        <v>0</v>
      </c>
      <c r="K299" s="87"/>
      <c r="L299" s="15">
        <f>L300</f>
        <v>100</v>
      </c>
      <c r="M299" s="15"/>
      <c r="N299" s="15">
        <f>N300</f>
        <v>0</v>
      </c>
      <c r="O299" s="15"/>
      <c r="P299" s="65">
        <f t="shared" si="139"/>
        <v>0</v>
      </c>
    </row>
    <row r="300" spans="1:16" ht="36" x14ac:dyDescent="0.2">
      <c r="A300" s="1"/>
      <c r="B300" s="18" t="s">
        <v>106</v>
      </c>
      <c r="C300" s="13">
        <v>650</v>
      </c>
      <c r="D300" s="13">
        <v>5</v>
      </c>
      <c r="E300" s="13">
        <v>5</v>
      </c>
      <c r="F300" s="10" t="s">
        <v>512</v>
      </c>
      <c r="G300" s="14">
        <v>810</v>
      </c>
      <c r="H300" s="87">
        <v>100</v>
      </c>
      <c r="I300" s="87"/>
      <c r="J300" s="87"/>
      <c r="K300" s="87"/>
      <c r="L300" s="15">
        <f>H300+J300</f>
        <v>100</v>
      </c>
      <c r="M300" s="15"/>
      <c r="N300" s="15">
        <v>0</v>
      </c>
      <c r="O300" s="15"/>
      <c r="P300" s="65">
        <f t="shared" si="139"/>
        <v>0</v>
      </c>
    </row>
    <row r="301" spans="1:16" s="2" customFormat="1" hidden="1" x14ac:dyDescent="0.2">
      <c r="B301" s="18" t="s">
        <v>253</v>
      </c>
      <c r="C301" s="13">
        <v>650</v>
      </c>
      <c r="D301" s="10" t="s">
        <v>254</v>
      </c>
      <c r="E301" s="10" t="s">
        <v>31</v>
      </c>
      <c r="F301" s="22"/>
      <c r="G301" s="14"/>
      <c r="H301" s="87">
        <f>H302</f>
        <v>0</v>
      </c>
      <c r="I301" s="87"/>
      <c r="J301" s="87">
        <f t="shared" ref="J301:J303" si="150">J302</f>
        <v>0</v>
      </c>
      <c r="K301" s="87"/>
      <c r="L301" s="15">
        <f>L302</f>
        <v>0</v>
      </c>
      <c r="M301" s="15"/>
      <c r="N301" s="15">
        <f>N302</f>
        <v>0</v>
      </c>
      <c r="O301" s="15"/>
      <c r="P301" s="65" t="e">
        <f t="shared" si="139"/>
        <v>#DIV/0!</v>
      </c>
    </row>
    <row r="302" spans="1:16" s="2" customFormat="1" hidden="1" x14ac:dyDescent="0.2">
      <c r="B302" s="18" t="s">
        <v>255</v>
      </c>
      <c r="C302" s="13">
        <v>650</v>
      </c>
      <c r="D302" s="10" t="s">
        <v>254</v>
      </c>
      <c r="E302" s="10" t="s">
        <v>51</v>
      </c>
      <c r="F302" s="22"/>
      <c r="G302" s="14"/>
      <c r="H302" s="87">
        <f>H303</f>
        <v>0</v>
      </c>
      <c r="I302" s="87"/>
      <c r="J302" s="87">
        <f t="shared" si="150"/>
        <v>0</v>
      </c>
      <c r="K302" s="87"/>
      <c r="L302" s="15">
        <f>L303</f>
        <v>0</v>
      </c>
      <c r="M302" s="15"/>
      <c r="N302" s="15">
        <f>N303</f>
        <v>0</v>
      </c>
      <c r="O302" s="15"/>
      <c r="P302" s="65" t="e">
        <f t="shared" si="139"/>
        <v>#DIV/0!</v>
      </c>
    </row>
    <row r="303" spans="1:16" s="2" customFormat="1" ht="24" hidden="1" x14ac:dyDescent="0.2">
      <c r="B303" s="18" t="s">
        <v>124</v>
      </c>
      <c r="C303" s="13">
        <v>650</v>
      </c>
      <c r="D303" s="10" t="s">
        <v>254</v>
      </c>
      <c r="E303" s="10" t="s">
        <v>51</v>
      </c>
      <c r="F303" s="22" t="s">
        <v>189</v>
      </c>
      <c r="G303" s="14"/>
      <c r="H303" s="87">
        <f>H304</f>
        <v>0</v>
      </c>
      <c r="I303" s="87"/>
      <c r="J303" s="87">
        <f t="shared" si="150"/>
        <v>0</v>
      </c>
      <c r="K303" s="87"/>
      <c r="L303" s="15">
        <f>L304</f>
        <v>0</v>
      </c>
      <c r="M303" s="15"/>
      <c r="N303" s="15">
        <f>N304</f>
        <v>0</v>
      </c>
      <c r="O303" s="15"/>
      <c r="P303" s="65" t="e">
        <f t="shared" si="139"/>
        <v>#DIV/0!</v>
      </c>
    </row>
    <row r="304" spans="1:16" s="2" customFormat="1" ht="24" hidden="1" x14ac:dyDescent="0.2">
      <c r="B304" s="18" t="s">
        <v>53</v>
      </c>
      <c r="C304" s="13">
        <v>650</v>
      </c>
      <c r="D304" s="10" t="s">
        <v>254</v>
      </c>
      <c r="E304" s="10" t="s">
        <v>51</v>
      </c>
      <c r="F304" s="22" t="s">
        <v>194</v>
      </c>
      <c r="G304" s="14"/>
      <c r="H304" s="87">
        <f>H305+H311+H308</f>
        <v>0</v>
      </c>
      <c r="I304" s="87"/>
      <c r="J304" s="87">
        <f t="shared" ref="J304" si="151">J305+J311+J308</f>
        <v>0</v>
      </c>
      <c r="K304" s="87"/>
      <c r="L304" s="15">
        <f>L305+L311+L308</f>
        <v>0</v>
      </c>
      <c r="M304" s="15"/>
      <c r="N304" s="15">
        <f>N305+N311+N308</f>
        <v>0</v>
      </c>
      <c r="O304" s="15"/>
      <c r="P304" s="65" t="e">
        <f t="shared" si="139"/>
        <v>#DIV/0!</v>
      </c>
    </row>
    <row r="305" spans="2:16" s="2" customFormat="1" ht="36" hidden="1" x14ac:dyDescent="0.2">
      <c r="B305" s="46" t="s">
        <v>284</v>
      </c>
      <c r="C305" s="13">
        <v>650</v>
      </c>
      <c r="D305" s="10" t="s">
        <v>254</v>
      </c>
      <c r="E305" s="10" t="s">
        <v>51</v>
      </c>
      <c r="F305" s="22" t="s">
        <v>251</v>
      </c>
      <c r="G305" s="14"/>
      <c r="H305" s="87">
        <f>H306</f>
        <v>0</v>
      </c>
      <c r="I305" s="87"/>
      <c r="J305" s="87">
        <f t="shared" ref="J305:J306" si="152">J306</f>
        <v>0</v>
      </c>
      <c r="K305" s="87"/>
      <c r="L305" s="15">
        <f>L306</f>
        <v>0</v>
      </c>
      <c r="M305" s="15"/>
      <c r="N305" s="15">
        <f>N306</f>
        <v>0</v>
      </c>
      <c r="O305" s="15"/>
      <c r="P305" s="65" t="e">
        <f t="shared" si="139"/>
        <v>#DIV/0!</v>
      </c>
    </row>
    <row r="306" spans="2:16" s="2" customFormat="1" ht="24" hidden="1" x14ac:dyDescent="0.2">
      <c r="B306" s="18" t="s">
        <v>105</v>
      </c>
      <c r="C306" s="13">
        <v>650</v>
      </c>
      <c r="D306" s="10" t="s">
        <v>254</v>
      </c>
      <c r="E306" s="10" t="s">
        <v>51</v>
      </c>
      <c r="F306" s="22" t="s">
        <v>251</v>
      </c>
      <c r="G306" s="14">
        <v>200</v>
      </c>
      <c r="H306" s="87">
        <f>H307</f>
        <v>0</v>
      </c>
      <c r="I306" s="87"/>
      <c r="J306" s="87">
        <f t="shared" si="152"/>
        <v>0</v>
      </c>
      <c r="K306" s="87"/>
      <c r="L306" s="15">
        <f>L307</f>
        <v>0</v>
      </c>
      <c r="M306" s="15"/>
      <c r="N306" s="15">
        <f>N307</f>
        <v>0</v>
      </c>
      <c r="O306" s="15"/>
      <c r="P306" s="65" t="e">
        <f t="shared" si="139"/>
        <v>#DIV/0!</v>
      </c>
    </row>
    <row r="307" spans="2:16" s="2" customFormat="1" ht="24" hidden="1" x14ac:dyDescent="0.2">
      <c r="B307" s="18" t="s">
        <v>17</v>
      </c>
      <c r="C307" s="13">
        <v>650</v>
      </c>
      <c r="D307" s="10" t="s">
        <v>254</v>
      </c>
      <c r="E307" s="10" t="s">
        <v>51</v>
      </c>
      <c r="F307" s="22" t="s">
        <v>251</v>
      </c>
      <c r="G307" s="14">
        <v>240</v>
      </c>
      <c r="H307" s="87">
        <v>0</v>
      </c>
      <c r="I307" s="87"/>
      <c r="J307" s="87"/>
      <c r="K307" s="87"/>
      <c r="L307" s="15">
        <f>H307+J307</f>
        <v>0</v>
      </c>
      <c r="M307" s="15"/>
      <c r="N307" s="15">
        <f>J307+L307</f>
        <v>0</v>
      </c>
      <c r="O307" s="15"/>
      <c r="P307" s="65" t="e">
        <f t="shared" si="139"/>
        <v>#DIV/0!</v>
      </c>
    </row>
    <row r="308" spans="2:16" s="2" customFormat="1" ht="48" hidden="1" x14ac:dyDescent="0.2">
      <c r="B308" s="30" t="s">
        <v>79</v>
      </c>
      <c r="C308" s="13">
        <v>650</v>
      </c>
      <c r="D308" s="38" t="s">
        <v>254</v>
      </c>
      <c r="E308" s="38" t="s">
        <v>51</v>
      </c>
      <c r="F308" s="47" t="s">
        <v>241</v>
      </c>
      <c r="G308" s="33"/>
      <c r="H308" s="88">
        <f>H309</f>
        <v>0</v>
      </c>
      <c r="I308" s="88"/>
      <c r="J308" s="88">
        <f t="shared" ref="J308:J309" si="153">J309</f>
        <v>0</v>
      </c>
      <c r="K308" s="88"/>
      <c r="L308" s="40">
        <f>L309</f>
        <v>0</v>
      </c>
      <c r="M308" s="40"/>
      <c r="N308" s="40">
        <f>N309</f>
        <v>0</v>
      </c>
      <c r="O308" s="40"/>
      <c r="P308" s="65" t="e">
        <f t="shared" si="139"/>
        <v>#DIV/0!</v>
      </c>
    </row>
    <row r="309" spans="2:16" s="2" customFormat="1" hidden="1" x14ac:dyDescent="0.2">
      <c r="B309" s="30" t="s">
        <v>66</v>
      </c>
      <c r="C309" s="13">
        <v>650</v>
      </c>
      <c r="D309" s="38" t="s">
        <v>254</v>
      </c>
      <c r="E309" s="38" t="s">
        <v>51</v>
      </c>
      <c r="F309" s="47" t="s">
        <v>241</v>
      </c>
      <c r="G309" s="33">
        <v>500</v>
      </c>
      <c r="H309" s="88">
        <f>H310</f>
        <v>0</v>
      </c>
      <c r="I309" s="88"/>
      <c r="J309" s="88">
        <f t="shared" si="153"/>
        <v>0</v>
      </c>
      <c r="K309" s="88"/>
      <c r="L309" s="40">
        <f>L310</f>
        <v>0</v>
      </c>
      <c r="M309" s="40"/>
      <c r="N309" s="40">
        <f>N310</f>
        <v>0</v>
      </c>
      <c r="O309" s="40"/>
      <c r="P309" s="65" t="e">
        <f t="shared" si="139"/>
        <v>#DIV/0!</v>
      </c>
    </row>
    <row r="310" spans="2:16" s="2" customFormat="1" hidden="1" x14ac:dyDescent="0.2">
      <c r="B310" s="30" t="s">
        <v>67</v>
      </c>
      <c r="C310" s="13">
        <v>650</v>
      </c>
      <c r="D310" s="38" t="s">
        <v>254</v>
      </c>
      <c r="E310" s="38" t="s">
        <v>51</v>
      </c>
      <c r="F310" s="47" t="s">
        <v>241</v>
      </c>
      <c r="G310" s="33">
        <v>540</v>
      </c>
      <c r="H310" s="88">
        <v>0</v>
      </c>
      <c r="I310" s="88"/>
      <c r="J310" s="88"/>
      <c r="K310" s="88"/>
      <c r="L310" s="40">
        <v>0</v>
      </c>
      <c r="M310" s="40"/>
      <c r="N310" s="40">
        <v>0</v>
      </c>
      <c r="O310" s="40"/>
      <c r="P310" s="65" t="e">
        <f t="shared" si="139"/>
        <v>#DIV/0!</v>
      </c>
    </row>
    <row r="311" spans="2:16" s="2" customFormat="1" ht="24" hidden="1" x14ac:dyDescent="0.2">
      <c r="B311" s="30" t="s">
        <v>80</v>
      </c>
      <c r="C311" s="13">
        <v>650</v>
      </c>
      <c r="D311" s="38" t="s">
        <v>254</v>
      </c>
      <c r="E311" s="38" t="s">
        <v>51</v>
      </c>
      <c r="F311" s="38" t="s">
        <v>198</v>
      </c>
      <c r="G311" s="33"/>
      <c r="H311" s="88">
        <f>H312</f>
        <v>0</v>
      </c>
      <c r="I311" s="88"/>
      <c r="J311" s="88">
        <f t="shared" ref="J311:J312" si="154">J312</f>
        <v>0</v>
      </c>
      <c r="K311" s="88"/>
      <c r="L311" s="40">
        <f>L312</f>
        <v>0</v>
      </c>
      <c r="M311" s="40"/>
      <c r="N311" s="40">
        <f>N312</f>
        <v>0</v>
      </c>
      <c r="O311" s="40"/>
      <c r="P311" s="65" t="e">
        <f t="shared" si="139"/>
        <v>#DIV/0!</v>
      </c>
    </row>
    <row r="312" spans="2:16" s="2" customFormat="1" ht="24" hidden="1" x14ac:dyDescent="0.2">
      <c r="B312" s="18" t="s">
        <v>105</v>
      </c>
      <c r="C312" s="13">
        <v>650</v>
      </c>
      <c r="D312" s="10" t="s">
        <v>254</v>
      </c>
      <c r="E312" s="10" t="s">
        <v>51</v>
      </c>
      <c r="F312" s="10" t="s">
        <v>198</v>
      </c>
      <c r="G312" s="14">
        <v>200</v>
      </c>
      <c r="H312" s="88">
        <f>H313</f>
        <v>0</v>
      </c>
      <c r="I312" s="88"/>
      <c r="J312" s="88">
        <f t="shared" si="154"/>
        <v>0</v>
      </c>
      <c r="K312" s="88"/>
      <c r="L312" s="40">
        <f>L313</f>
        <v>0</v>
      </c>
      <c r="M312" s="40"/>
      <c r="N312" s="40">
        <f>N313</f>
        <v>0</v>
      </c>
      <c r="O312" s="40"/>
      <c r="P312" s="65" t="e">
        <f t="shared" si="139"/>
        <v>#DIV/0!</v>
      </c>
    </row>
    <row r="313" spans="2:16" s="2" customFormat="1" ht="24" hidden="1" x14ac:dyDescent="0.2">
      <c r="B313" s="18" t="s">
        <v>17</v>
      </c>
      <c r="C313" s="13">
        <v>650</v>
      </c>
      <c r="D313" s="10" t="s">
        <v>254</v>
      </c>
      <c r="E313" s="10" t="s">
        <v>51</v>
      </c>
      <c r="F313" s="10" t="s">
        <v>198</v>
      </c>
      <c r="G313" s="14">
        <v>240</v>
      </c>
      <c r="H313" s="87">
        <v>0</v>
      </c>
      <c r="I313" s="87"/>
      <c r="J313" s="87"/>
      <c r="K313" s="87"/>
      <c r="L313" s="15">
        <v>0</v>
      </c>
      <c r="M313" s="15"/>
      <c r="N313" s="15">
        <v>0</v>
      </c>
      <c r="O313" s="15"/>
      <c r="P313" s="65" t="e">
        <f t="shared" si="139"/>
        <v>#DIV/0!</v>
      </c>
    </row>
    <row r="314" spans="2:16" hidden="1" x14ac:dyDescent="0.2">
      <c r="B314" s="18" t="s">
        <v>236</v>
      </c>
      <c r="C314" s="13">
        <v>650</v>
      </c>
      <c r="D314" s="10" t="s">
        <v>43</v>
      </c>
      <c r="E314" s="10" t="s">
        <v>31</v>
      </c>
      <c r="F314" s="10"/>
      <c r="G314" s="14"/>
      <c r="H314" s="87">
        <f>H315</f>
        <v>22395.200000000001</v>
      </c>
      <c r="I314" s="87"/>
      <c r="J314" s="87">
        <f t="shared" ref="J314" si="155">J315</f>
        <v>80</v>
      </c>
      <c r="K314" s="87"/>
      <c r="L314" s="15">
        <f>L315</f>
        <v>22475.300000000003</v>
      </c>
      <c r="M314" s="15"/>
      <c r="N314" s="15">
        <f>N315</f>
        <v>3978.1</v>
      </c>
      <c r="O314" s="15"/>
      <c r="P314" s="65">
        <f t="shared" si="139"/>
        <v>0.17699874973860191</v>
      </c>
    </row>
    <row r="315" spans="2:16" hidden="1" x14ac:dyDescent="0.2">
      <c r="B315" s="18" t="s">
        <v>58</v>
      </c>
      <c r="C315" s="13">
        <v>650</v>
      </c>
      <c r="D315" s="10" t="s">
        <v>43</v>
      </c>
      <c r="E315" s="10" t="s">
        <v>40</v>
      </c>
      <c r="F315" s="10"/>
      <c r="G315" s="14"/>
      <c r="H315" s="87">
        <f>H316+H356</f>
        <v>22395.200000000001</v>
      </c>
      <c r="I315" s="87"/>
      <c r="J315" s="87">
        <f t="shared" ref="J315" si="156">J316+J356</f>
        <v>80</v>
      </c>
      <c r="K315" s="87"/>
      <c r="L315" s="15">
        <f>L316+L356</f>
        <v>22475.300000000003</v>
      </c>
      <c r="M315" s="15"/>
      <c r="N315" s="15">
        <f>N316+N356</f>
        <v>3978.1</v>
      </c>
      <c r="O315" s="15"/>
      <c r="P315" s="65">
        <f t="shared" si="139"/>
        <v>0.17699874973860191</v>
      </c>
    </row>
    <row r="316" spans="2:16" ht="24" hidden="1" x14ac:dyDescent="0.2">
      <c r="B316" s="20" t="s">
        <v>126</v>
      </c>
      <c r="C316" s="13">
        <v>650</v>
      </c>
      <c r="D316" s="10" t="s">
        <v>43</v>
      </c>
      <c r="E316" s="10" t="s">
        <v>40</v>
      </c>
      <c r="F316" s="38" t="s">
        <v>212</v>
      </c>
      <c r="G316" s="14"/>
      <c r="H316" s="87">
        <f>H317+H343</f>
        <v>22325.200000000001</v>
      </c>
      <c r="I316" s="87"/>
      <c r="J316" s="87">
        <f t="shared" ref="J316" si="157">J317+J343</f>
        <v>80</v>
      </c>
      <c r="K316" s="87"/>
      <c r="L316" s="15">
        <f>L317+L343</f>
        <v>22405.300000000003</v>
      </c>
      <c r="M316" s="15"/>
      <c r="N316" s="15">
        <f>N317+N343</f>
        <v>3965.9</v>
      </c>
      <c r="O316" s="15"/>
      <c r="P316" s="65">
        <f t="shared" si="139"/>
        <v>0.17700722596885557</v>
      </c>
    </row>
    <row r="317" spans="2:16" ht="36" hidden="1" x14ac:dyDescent="0.2">
      <c r="B317" s="17" t="s">
        <v>97</v>
      </c>
      <c r="C317" s="13">
        <v>650</v>
      </c>
      <c r="D317" s="10" t="s">
        <v>43</v>
      </c>
      <c r="E317" s="10" t="s">
        <v>40</v>
      </c>
      <c r="F317" s="38" t="s">
        <v>213</v>
      </c>
      <c r="G317" s="14"/>
      <c r="H317" s="87">
        <f>H318+H337</f>
        <v>8591.9</v>
      </c>
      <c r="I317" s="87"/>
      <c r="J317" s="87">
        <f t="shared" ref="J317" si="158">J318+J337</f>
        <v>0</v>
      </c>
      <c r="K317" s="87"/>
      <c r="L317" s="15">
        <f>L318+L337</f>
        <v>8592</v>
      </c>
      <c r="M317" s="15"/>
      <c r="N317" s="15">
        <f>N318+N337</f>
        <v>1590.4</v>
      </c>
      <c r="O317" s="15"/>
      <c r="P317" s="65">
        <f t="shared" si="139"/>
        <v>0.1851024208566108</v>
      </c>
    </row>
    <row r="318" spans="2:16" x14ac:dyDescent="0.2">
      <c r="B318" s="17" t="s">
        <v>98</v>
      </c>
      <c r="C318" s="13">
        <v>650</v>
      </c>
      <c r="D318" s="10" t="s">
        <v>43</v>
      </c>
      <c r="E318" s="10" t="s">
        <v>40</v>
      </c>
      <c r="F318" s="38" t="s">
        <v>214</v>
      </c>
      <c r="G318" s="14"/>
      <c r="H318" s="87">
        <f>H319+H322+H325+H330</f>
        <v>7340</v>
      </c>
      <c r="I318" s="87"/>
      <c r="J318" s="87">
        <f t="shared" ref="J318" si="159">J319+J322+J325+J330</f>
        <v>0</v>
      </c>
      <c r="K318" s="87"/>
      <c r="L318" s="15">
        <f>L319+L322+L325+L330</f>
        <v>7340</v>
      </c>
      <c r="M318" s="15"/>
      <c r="N318" s="15">
        <f>N319+N322+N325+N330</f>
        <v>1394.4</v>
      </c>
      <c r="O318" s="15"/>
      <c r="P318" s="65">
        <f t="shared" si="139"/>
        <v>0.18997275204359673</v>
      </c>
    </row>
    <row r="319" spans="2:16" s="2" customFormat="1" ht="36" hidden="1" x14ac:dyDescent="0.2">
      <c r="B319" s="46" t="s">
        <v>99</v>
      </c>
      <c r="C319" s="13">
        <v>650</v>
      </c>
      <c r="D319" s="38" t="s">
        <v>43</v>
      </c>
      <c r="E319" s="38" t="s">
        <v>40</v>
      </c>
      <c r="F319" s="38"/>
      <c r="G319" s="39"/>
      <c r="H319" s="88">
        <f>H320</f>
        <v>0</v>
      </c>
      <c r="I319" s="88"/>
      <c r="J319" s="88">
        <f t="shared" ref="J319" si="160">J320</f>
        <v>0</v>
      </c>
      <c r="K319" s="88"/>
      <c r="L319" s="40">
        <f>L320</f>
        <v>0</v>
      </c>
      <c r="M319" s="40"/>
      <c r="N319" s="40">
        <f>N320</f>
        <v>0</v>
      </c>
      <c r="O319" s="40"/>
      <c r="P319" s="65" t="e">
        <f t="shared" si="139"/>
        <v>#DIV/0!</v>
      </c>
    </row>
    <row r="320" spans="2:16" s="2" customFormat="1" ht="24" hidden="1" x14ac:dyDescent="0.2">
      <c r="B320" s="18" t="s">
        <v>105</v>
      </c>
      <c r="C320" s="13">
        <v>650</v>
      </c>
      <c r="D320" s="10" t="s">
        <v>43</v>
      </c>
      <c r="E320" s="10" t="s">
        <v>40</v>
      </c>
      <c r="F320" s="10"/>
      <c r="G320" s="14">
        <v>200</v>
      </c>
      <c r="H320" s="87">
        <f t="shared" ref="H320:N320" si="161">H321</f>
        <v>0</v>
      </c>
      <c r="I320" s="87"/>
      <c r="J320" s="87">
        <f t="shared" si="161"/>
        <v>0</v>
      </c>
      <c r="K320" s="87"/>
      <c r="L320" s="15">
        <f t="shared" si="161"/>
        <v>0</v>
      </c>
      <c r="M320" s="15"/>
      <c r="N320" s="15">
        <f t="shared" si="161"/>
        <v>0</v>
      </c>
      <c r="O320" s="15"/>
      <c r="P320" s="65" t="e">
        <f t="shared" si="139"/>
        <v>#DIV/0!</v>
      </c>
    </row>
    <row r="321" spans="2:16" s="2" customFormat="1" ht="24" hidden="1" x14ac:dyDescent="0.2">
      <c r="B321" s="18" t="s">
        <v>17</v>
      </c>
      <c r="C321" s="13">
        <v>650</v>
      </c>
      <c r="D321" s="10" t="s">
        <v>43</v>
      </c>
      <c r="E321" s="10" t="s">
        <v>40</v>
      </c>
      <c r="F321" s="10"/>
      <c r="G321" s="14">
        <v>240</v>
      </c>
      <c r="H321" s="87"/>
      <c r="I321" s="87"/>
      <c r="J321" s="87"/>
      <c r="K321" s="87"/>
      <c r="L321" s="15"/>
      <c r="M321" s="15"/>
      <c r="N321" s="15"/>
      <c r="O321" s="15"/>
      <c r="P321" s="65" t="e">
        <f t="shared" si="139"/>
        <v>#DIV/0!</v>
      </c>
    </row>
    <row r="322" spans="2:16" s="2" customFormat="1" ht="24" hidden="1" x14ac:dyDescent="0.2">
      <c r="B322" s="17" t="s">
        <v>59</v>
      </c>
      <c r="C322" s="13">
        <v>650</v>
      </c>
      <c r="D322" s="10" t="s">
        <v>43</v>
      </c>
      <c r="E322" s="10" t="s">
        <v>40</v>
      </c>
      <c r="F322" s="10"/>
      <c r="G322" s="14"/>
      <c r="H322" s="87">
        <f t="shared" ref="H322:N323" si="162">H323</f>
        <v>0</v>
      </c>
      <c r="I322" s="87"/>
      <c r="J322" s="87">
        <f t="shared" si="162"/>
        <v>0</v>
      </c>
      <c r="K322" s="87"/>
      <c r="L322" s="15">
        <f t="shared" si="162"/>
        <v>0</v>
      </c>
      <c r="M322" s="15"/>
      <c r="N322" s="15">
        <f t="shared" si="162"/>
        <v>0</v>
      </c>
      <c r="O322" s="15"/>
      <c r="P322" s="65" t="e">
        <f t="shared" si="139"/>
        <v>#DIV/0!</v>
      </c>
    </row>
    <row r="323" spans="2:16" s="2" customFormat="1" ht="24" hidden="1" x14ac:dyDescent="0.2">
      <c r="B323" s="18" t="s">
        <v>105</v>
      </c>
      <c r="C323" s="13">
        <v>650</v>
      </c>
      <c r="D323" s="10" t="s">
        <v>43</v>
      </c>
      <c r="E323" s="10" t="s">
        <v>40</v>
      </c>
      <c r="F323" s="10"/>
      <c r="G323" s="14">
        <v>200</v>
      </c>
      <c r="H323" s="87">
        <f t="shared" si="162"/>
        <v>0</v>
      </c>
      <c r="I323" s="87"/>
      <c r="J323" s="87">
        <f t="shared" si="162"/>
        <v>0</v>
      </c>
      <c r="K323" s="87"/>
      <c r="L323" s="15">
        <f t="shared" si="162"/>
        <v>0</v>
      </c>
      <c r="M323" s="15"/>
      <c r="N323" s="15">
        <f t="shared" si="162"/>
        <v>0</v>
      </c>
      <c r="O323" s="15"/>
      <c r="P323" s="65" t="e">
        <f t="shared" si="139"/>
        <v>#DIV/0!</v>
      </c>
    </row>
    <row r="324" spans="2:16" s="2" customFormat="1" ht="24" hidden="1" x14ac:dyDescent="0.2">
      <c r="B324" s="18" t="s">
        <v>17</v>
      </c>
      <c r="C324" s="13">
        <v>650</v>
      </c>
      <c r="D324" s="10" t="s">
        <v>43</v>
      </c>
      <c r="E324" s="10" t="s">
        <v>40</v>
      </c>
      <c r="F324" s="10"/>
      <c r="G324" s="14">
        <v>240</v>
      </c>
      <c r="H324" s="87"/>
      <c r="I324" s="87"/>
      <c r="J324" s="87"/>
      <c r="K324" s="87"/>
      <c r="L324" s="15"/>
      <c r="M324" s="15"/>
      <c r="N324" s="15"/>
      <c r="O324" s="15"/>
      <c r="P324" s="65" t="e">
        <f t="shared" si="139"/>
        <v>#DIV/0!</v>
      </c>
    </row>
    <row r="325" spans="2:16" ht="24" x14ac:dyDescent="0.2">
      <c r="B325" s="17" t="s">
        <v>100</v>
      </c>
      <c r="C325" s="13">
        <v>650</v>
      </c>
      <c r="D325" s="10" t="s">
        <v>43</v>
      </c>
      <c r="E325" s="10" t="s">
        <v>40</v>
      </c>
      <c r="F325" s="10" t="s">
        <v>215</v>
      </c>
      <c r="G325" s="14"/>
      <c r="H325" s="87">
        <f>H326+H328</f>
        <v>7206.9</v>
      </c>
      <c r="I325" s="87"/>
      <c r="J325" s="87">
        <f t="shared" ref="J325" si="163">J326+J328</f>
        <v>0</v>
      </c>
      <c r="K325" s="87"/>
      <c r="L325" s="15">
        <f>L326+L328</f>
        <v>7206.9</v>
      </c>
      <c r="M325" s="15"/>
      <c r="N325" s="15">
        <f>N326+N328</f>
        <v>1388.4</v>
      </c>
      <c r="O325" s="15"/>
      <c r="P325" s="65">
        <f t="shared" si="139"/>
        <v>0.19264871165133415</v>
      </c>
    </row>
    <row r="326" spans="2:16" ht="48" x14ac:dyDescent="0.2">
      <c r="B326" s="18" t="s">
        <v>10</v>
      </c>
      <c r="C326" s="13">
        <v>650</v>
      </c>
      <c r="D326" s="10" t="s">
        <v>43</v>
      </c>
      <c r="E326" s="10" t="s">
        <v>40</v>
      </c>
      <c r="F326" s="10" t="s">
        <v>215</v>
      </c>
      <c r="G326" s="14">
        <v>100</v>
      </c>
      <c r="H326" s="87">
        <f>H327</f>
        <v>6221.5</v>
      </c>
      <c r="I326" s="87"/>
      <c r="J326" s="87">
        <f t="shared" ref="J326" si="164">J327</f>
        <v>0</v>
      </c>
      <c r="K326" s="87"/>
      <c r="L326" s="15">
        <f>L327</f>
        <v>6221.5</v>
      </c>
      <c r="M326" s="15"/>
      <c r="N326" s="15">
        <f>N327</f>
        <v>1201.7</v>
      </c>
      <c r="O326" s="15"/>
      <c r="P326" s="65">
        <f t="shared" si="139"/>
        <v>0.19315277666157679</v>
      </c>
    </row>
    <row r="327" spans="2:16" x14ac:dyDescent="0.2">
      <c r="B327" s="18" t="s">
        <v>108</v>
      </c>
      <c r="C327" s="13">
        <v>650</v>
      </c>
      <c r="D327" s="10" t="s">
        <v>43</v>
      </c>
      <c r="E327" s="10" t="s">
        <v>40</v>
      </c>
      <c r="F327" s="10" t="s">
        <v>215</v>
      </c>
      <c r="G327" s="14">
        <v>110</v>
      </c>
      <c r="H327" s="87">
        <v>6221.5</v>
      </c>
      <c r="I327" s="87"/>
      <c r="J327" s="87"/>
      <c r="K327" s="87"/>
      <c r="L327" s="15">
        <f>H327+J327</f>
        <v>6221.5</v>
      </c>
      <c r="M327" s="15"/>
      <c r="N327" s="15">
        <v>1201.7</v>
      </c>
      <c r="O327" s="15"/>
      <c r="P327" s="65">
        <f t="shared" si="139"/>
        <v>0.19315277666157679</v>
      </c>
    </row>
    <row r="328" spans="2:16" ht="24" x14ac:dyDescent="0.2">
      <c r="B328" s="18" t="s">
        <v>105</v>
      </c>
      <c r="C328" s="13">
        <v>650</v>
      </c>
      <c r="D328" s="10" t="s">
        <v>43</v>
      </c>
      <c r="E328" s="10" t="s">
        <v>40</v>
      </c>
      <c r="F328" s="10" t="s">
        <v>215</v>
      </c>
      <c r="G328" s="14">
        <v>200</v>
      </c>
      <c r="H328" s="87">
        <f>H329</f>
        <v>985.4</v>
      </c>
      <c r="I328" s="87"/>
      <c r="J328" s="87">
        <f t="shared" ref="J328" si="165">J329</f>
        <v>0</v>
      </c>
      <c r="K328" s="87"/>
      <c r="L328" s="15">
        <f>L329</f>
        <v>985.4</v>
      </c>
      <c r="M328" s="15"/>
      <c r="N328" s="15">
        <f>N329</f>
        <v>186.7</v>
      </c>
      <c r="O328" s="15"/>
      <c r="P328" s="65">
        <f t="shared" si="139"/>
        <v>0.18946620661660238</v>
      </c>
    </row>
    <row r="329" spans="2:16" ht="24" x14ac:dyDescent="0.2">
      <c r="B329" s="18" t="s">
        <v>17</v>
      </c>
      <c r="C329" s="13">
        <v>650</v>
      </c>
      <c r="D329" s="10" t="s">
        <v>43</v>
      </c>
      <c r="E329" s="10" t="s">
        <v>40</v>
      </c>
      <c r="F329" s="10" t="s">
        <v>215</v>
      </c>
      <c r="G329" s="14">
        <v>240</v>
      </c>
      <c r="H329" s="87">
        <v>985.4</v>
      </c>
      <c r="I329" s="87"/>
      <c r="J329" s="87"/>
      <c r="K329" s="87"/>
      <c r="L329" s="15">
        <f>H329+J329</f>
        <v>985.4</v>
      </c>
      <c r="M329" s="15"/>
      <c r="N329" s="15">
        <v>186.7</v>
      </c>
      <c r="O329" s="15"/>
      <c r="P329" s="65">
        <f t="shared" si="139"/>
        <v>0.18946620661660238</v>
      </c>
    </row>
    <row r="330" spans="2:16" x14ac:dyDescent="0.2">
      <c r="B330" s="49" t="s">
        <v>221</v>
      </c>
      <c r="C330" s="13">
        <v>650</v>
      </c>
      <c r="D330" s="38" t="s">
        <v>43</v>
      </c>
      <c r="E330" s="38" t="s">
        <v>40</v>
      </c>
      <c r="F330" s="38" t="s">
        <v>214</v>
      </c>
      <c r="G330" s="39"/>
      <c r="H330" s="88">
        <f>H331+H334</f>
        <v>133.1</v>
      </c>
      <c r="I330" s="88"/>
      <c r="J330" s="88">
        <f t="shared" ref="J330" si="166">J331+J334</f>
        <v>0</v>
      </c>
      <c r="K330" s="88"/>
      <c r="L330" s="40">
        <f>L331+L334</f>
        <v>133.1</v>
      </c>
      <c r="M330" s="40"/>
      <c r="N330" s="40">
        <f>N331+N334</f>
        <v>6</v>
      </c>
      <c r="O330" s="40"/>
      <c r="P330" s="65">
        <f t="shared" si="139"/>
        <v>4.5078888054094671E-2</v>
      </c>
    </row>
    <row r="331" spans="2:16" ht="24" x14ac:dyDescent="0.2">
      <c r="B331" s="49" t="s">
        <v>285</v>
      </c>
      <c r="C331" s="13">
        <v>650</v>
      </c>
      <c r="D331" s="38" t="s">
        <v>43</v>
      </c>
      <c r="E331" s="38" t="s">
        <v>40</v>
      </c>
      <c r="F331" s="38" t="s">
        <v>243</v>
      </c>
      <c r="G331" s="39"/>
      <c r="H331" s="88">
        <f>H332</f>
        <v>126.4</v>
      </c>
      <c r="I331" s="88"/>
      <c r="J331" s="88">
        <f t="shared" ref="J331:J332" si="167">J332</f>
        <v>0</v>
      </c>
      <c r="K331" s="88"/>
      <c r="L331" s="40">
        <f>L332</f>
        <v>126.4</v>
      </c>
      <c r="M331" s="40"/>
      <c r="N331" s="40">
        <f>N332</f>
        <v>6</v>
      </c>
      <c r="O331" s="40"/>
      <c r="P331" s="65">
        <f t="shared" si="139"/>
        <v>4.7468354430379743E-2</v>
      </c>
    </row>
    <row r="332" spans="2:16" ht="24" x14ac:dyDescent="0.2">
      <c r="B332" s="18" t="s">
        <v>105</v>
      </c>
      <c r="C332" s="13">
        <v>650</v>
      </c>
      <c r="D332" s="10" t="s">
        <v>43</v>
      </c>
      <c r="E332" s="10" t="s">
        <v>40</v>
      </c>
      <c r="F332" s="10" t="s">
        <v>243</v>
      </c>
      <c r="G332" s="14">
        <v>200</v>
      </c>
      <c r="H332" s="87">
        <f>H333</f>
        <v>126.4</v>
      </c>
      <c r="I332" s="87"/>
      <c r="J332" s="87">
        <f t="shared" si="167"/>
        <v>0</v>
      </c>
      <c r="K332" s="87"/>
      <c r="L332" s="15">
        <f>L333</f>
        <v>126.4</v>
      </c>
      <c r="M332" s="15"/>
      <c r="N332" s="15">
        <f>N333</f>
        <v>6</v>
      </c>
      <c r="O332" s="15"/>
      <c r="P332" s="65">
        <f t="shared" si="139"/>
        <v>4.7468354430379743E-2</v>
      </c>
    </row>
    <row r="333" spans="2:16" ht="24" x14ac:dyDescent="0.2">
      <c r="B333" s="30" t="s">
        <v>17</v>
      </c>
      <c r="C333" s="13">
        <v>650</v>
      </c>
      <c r="D333" s="32" t="s">
        <v>43</v>
      </c>
      <c r="E333" s="32" t="s">
        <v>40</v>
      </c>
      <c r="F333" s="32" t="s">
        <v>243</v>
      </c>
      <c r="G333" s="33">
        <v>240</v>
      </c>
      <c r="H333" s="89">
        <v>126.4</v>
      </c>
      <c r="I333" s="89"/>
      <c r="J333" s="89"/>
      <c r="K333" s="89"/>
      <c r="L333" s="34">
        <f>H333+J333</f>
        <v>126.4</v>
      </c>
      <c r="M333" s="34"/>
      <c r="N333" s="34">
        <v>6</v>
      </c>
      <c r="O333" s="34"/>
      <c r="P333" s="65">
        <f t="shared" si="139"/>
        <v>4.7468354430379743E-2</v>
      </c>
    </row>
    <row r="334" spans="2:16" ht="36" x14ac:dyDescent="0.2">
      <c r="B334" s="30" t="s">
        <v>286</v>
      </c>
      <c r="C334" s="13">
        <v>650</v>
      </c>
      <c r="D334" s="32" t="s">
        <v>43</v>
      </c>
      <c r="E334" s="32" t="s">
        <v>40</v>
      </c>
      <c r="F334" s="32" t="s">
        <v>242</v>
      </c>
      <c r="G334" s="33"/>
      <c r="H334" s="89">
        <f>H335</f>
        <v>6.7</v>
      </c>
      <c r="I334" s="89"/>
      <c r="J334" s="89">
        <f t="shared" ref="J334:J335" si="168">J335</f>
        <v>0</v>
      </c>
      <c r="K334" s="89"/>
      <c r="L334" s="34">
        <f>L335</f>
        <v>6.7</v>
      </c>
      <c r="M334" s="34"/>
      <c r="N334" s="34">
        <f>N335</f>
        <v>0</v>
      </c>
      <c r="O334" s="34"/>
      <c r="P334" s="65">
        <f t="shared" si="139"/>
        <v>0</v>
      </c>
    </row>
    <row r="335" spans="2:16" ht="24" x14ac:dyDescent="0.2">
      <c r="B335" s="18" t="s">
        <v>105</v>
      </c>
      <c r="C335" s="13">
        <v>650</v>
      </c>
      <c r="D335" s="32" t="s">
        <v>43</v>
      </c>
      <c r="E335" s="32" t="s">
        <v>40</v>
      </c>
      <c r="F335" s="32" t="s">
        <v>242</v>
      </c>
      <c r="G335" s="14">
        <v>200</v>
      </c>
      <c r="H335" s="89">
        <f>H336</f>
        <v>6.7</v>
      </c>
      <c r="I335" s="89"/>
      <c r="J335" s="89">
        <f t="shared" si="168"/>
        <v>0</v>
      </c>
      <c r="K335" s="89"/>
      <c r="L335" s="34">
        <f>L336</f>
        <v>6.7</v>
      </c>
      <c r="M335" s="34"/>
      <c r="N335" s="34">
        <f>N336</f>
        <v>0</v>
      </c>
      <c r="O335" s="34"/>
      <c r="P335" s="65">
        <f t="shared" si="139"/>
        <v>0</v>
      </c>
    </row>
    <row r="336" spans="2:16" ht="24" x14ac:dyDescent="0.2">
      <c r="B336" s="30" t="s">
        <v>17</v>
      </c>
      <c r="C336" s="13">
        <v>650</v>
      </c>
      <c r="D336" s="32" t="s">
        <v>43</v>
      </c>
      <c r="E336" s="32" t="s">
        <v>40</v>
      </c>
      <c r="F336" s="32" t="s">
        <v>242</v>
      </c>
      <c r="G336" s="33">
        <v>240</v>
      </c>
      <c r="H336" s="89">
        <v>6.7</v>
      </c>
      <c r="I336" s="89"/>
      <c r="J336" s="89"/>
      <c r="K336" s="89"/>
      <c r="L336" s="34">
        <f>H336+J336</f>
        <v>6.7</v>
      </c>
      <c r="M336" s="34"/>
      <c r="N336" s="34">
        <v>0</v>
      </c>
      <c r="O336" s="34"/>
      <c r="P336" s="65">
        <f t="shared" si="139"/>
        <v>0</v>
      </c>
    </row>
    <row r="337" spans="2:16" hidden="1" x14ac:dyDescent="0.2">
      <c r="B337" s="17" t="s">
        <v>101</v>
      </c>
      <c r="C337" s="13">
        <v>650</v>
      </c>
      <c r="D337" s="10" t="s">
        <v>43</v>
      </c>
      <c r="E337" s="10" t="s">
        <v>40</v>
      </c>
      <c r="F337" s="10" t="s">
        <v>216</v>
      </c>
      <c r="G337" s="14"/>
      <c r="H337" s="87">
        <f>H338</f>
        <v>1251.9000000000001</v>
      </c>
      <c r="I337" s="87"/>
      <c r="J337" s="87">
        <f t="shared" ref="J337" si="169">J338</f>
        <v>0</v>
      </c>
      <c r="K337" s="87"/>
      <c r="L337" s="15">
        <f>L338</f>
        <v>1252</v>
      </c>
      <c r="M337" s="15"/>
      <c r="N337" s="15">
        <f>N338</f>
        <v>196</v>
      </c>
      <c r="O337" s="15"/>
      <c r="P337" s="65">
        <f t="shared" si="139"/>
        <v>0.15654952076677317</v>
      </c>
    </row>
    <row r="338" spans="2:16" ht="24" hidden="1" x14ac:dyDescent="0.2">
      <c r="B338" s="17" t="s">
        <v>100</v>
      </c>
      <c r="C338" s="13">
        <v>650</v>
      </c>
      <c r="D338" s="10" t="s">
        <v>43</v>
      </c>
      <c r="E338" s="10" t="s">
        <v>40</v>
      </c>
      <c r="F338" s="10" t="s">
        <v>217</v>
      </c>
      <c r="G338" s="14"/>
      <c r="H338" s="87">
        <f>H339+H341</f>
        <v>1251.9000000000001</v>
      </c>
      <c r="I338" s="87"/>
      <c r="J338" s="87">
        <f t="shared" ref="J338" si="170">J339+J341</f>
        <v>0</v>
      </c>
      <c r="K338" s="87"/>
      <c r="L338" s="15">
        <f>L339+L341</f>
        <v>1252</v>
      </c>
      <c r="M338" s="15"/>
      <c r="N338" s="15">
        <f>N339+N341</f>
        <v>196</v>
      </c>
      <c r="O338" s="15"/>
      <c r="P338" s="65">
        <f t="shared" si="139"/>
        <v>0.15654952076677317</v>
      </c>
    </row>
    <row r="339" spans="2:16" ht="48" hidden="1" x14ac:dyDescent="0.2">
      <c r="B339" s="18" t="s">
        <v>10</v>
      </c>
      <c r="C339" s="13">
        <v>650</v>
      </c>
      <c r="D339" s="10" t="s">
        <v>43</v>
      </c>
      <c r="E339" s="10" t="s">
        <v>40</v>
      </c>
      <c r="F339" s="10" t="s">
        <v>217</v>
      </c>
      <c r="G339" s="14">
        <v>100</v>
      </c>
      <c r="H339" s="87">
        <f>H340</f>
        <v>860</v>
      </c>
      <c r="I339" s="87"/>
      <c r="J339" s="87">
        <f t="shared" ref="J339" si="171">J340</f>
        <v>0</v>
      </c>
      <c r="K339" s="87"/>
      <c r="L339" s="15">
        <f>L340</f>
        <v>860.1</v>
      </c>
      <c r="M339" s="15"/>
      <c r="N339" s="15">
        <f>N340</f>
        <v>134.6</v>
      </c>
      <c r="O339" s="15"/>
      <c r="P339" s="65">
        <f t="shared" si="139"/>
        <v>0.15649343099639576</v>
      </c>
    </row>
    <row r="340" spans="2:16" hidden="1" x14ac:dyDescent="0.2">
      <c r="B340" s="18" t="s">
        <v>108</v>
      </c>
      <c r="C340" s="13">
        <v>650</v>
      </c>
      <c r="D340" s="10" t="s">
        <v>43</v>
      </c>
      <c r="E340" s="10" t="s">
        <v>40</v>
      </c>
      <c r="F340" s="10" t="s">
        <v>217</v>
      </c>
      <c r="G340" s="14">
        <v>110</v>
      </c>
      <c r="H340" s="87">
        <v>860</v>
      </c>
      <c r="I340" s="87"/>
      <c r="J340" s="87"/>
      <c r="K340" s="87"/>
      <c r="L340" s="64">
        <f>H340+J340+0.1</f>
        <v>860.1</v>
      </c>
      <c r="M340" s="15"/>
      <c r="N340" s="15">
        <v>134.6</v>
      </c>
      <c r="O340" s="15"/>
      <c r="P340" s="65">
        <f t="shared" si="139"/>
        <v>0.15649343099639576</v>
      </c>
    </row>
    <row r="341" spans="2:16" ht="24" x14ac:dyDescent="0.2">
      <c r="B341" s="18" t="s">
        <v>105</v>
      </c>
      <c r="C341" s="13">
        <v>650</v>
      </c>
      <c r="D341" s="10" t="s">
        <v>43</v>
      </c>
      <c r="E341" s="10" t="s">
        <v>40</v>
      </c>
      <c r="F341" s="10" t="s">
        <v>217</v>
      </c>
      <c r="G341" s="14">
        <v>200</v>
      </c>
      <c r="H341" s="87">
        <f t="shared" ref="H341:N341" si="172">H342</f>
        <v>391.9</v>
      </c>
      <c r="I341" s="87"/>
      <c r="J341" s="87">
        <f t="shared" si="172"/>
        <v>0</v>
      </c>
      <c r="K341" s="87"/>
      <c r="L341" s="15">
        <f t="shared" si="172"/>
        <v>391.9</v>
      </c>
      <c r="M341" s="15"/>
      <c r="N341" s="15">
        <f t="shared" si="172"/>
        <v>61.4</v>
      </c>
      <c r="O341" s="15"/>
      <c r="P341" s="65">
        <f t="shared" ref="P341:P385" si="173">N341/L341</f>
        <v>0.15667262056647105</v>
      </c>
    </row>
    <row r="342" spans="2:16" ht="24" x14ac:dyDescent="0.2">
      <c r="B342" s="18" t="s">
        <v>17</v>
      </c>
      <c r="C342" s="13">
        <v>650</v>
      </c>
      <c r="D342" s="10" t="s">
        <v>43</v>
      </c>
      <c r="E342" s="10" t="s">
        <v>40</v>
      </c>
      <c r="F342" s="10" t="s">
        <v>217</v>
      </c>
      <c r="G342" s="14">
        <v>240</v>
      </c>
      <c r="H342" s="87">
        <v>391.9</v>
      </c>
      <c r="I342" s="87"/>
      <c r="J342" s="87"/>
      <c r="K342" s="87"/>
      <c r="L342" s="15">
        <f>H342+J342</f>
        <v>391.9</v>
      </c>
      <c r="M342" s="15"/>
      <c r="N342" s="15">
        <v>61.4</v>
      </c>
      <c r="O342" s="15"/>
      <c r="P342" s="65">
        <f t="shared" si="173"/>
        <v>0.15667262056647105</v>
      </c>
    </row>
    <row r="343" spans="2:16" x14ac:dyDescent="0.2">
      <c r="B343" s="17" t="s">
        <v>76</v>
      </c>
      <c r="C343" s="13">
        <v>650</v>
      </c>
      <c r="D343" s="10" t="s">
        <v>43</v>
      </c>
      <c r="E343" s="10" t="s">
        <v>40</v>
      </c>
      <c r="F343" s="10" t="s">
        <v>218</v>
      </c>
      <c r="G343" s="14"/>
      <c r="H343" s="87">
        <f>H344</f>
        <v>13733.300000000001</v>
      </c>
      <c r="I343" s="87"/>
      <c r="J343" s="87">
        <f t="shared" ref="J343" si="174">J344</f>
        <v>80</v>
      </c>
      <c r="K343" s="87"/>
      <c r="L343" s="15">
        <f>L344</f>
        <v>13813.300000000001</v>
      </c>
      <c r="M343" s="15"/>
      <c r="N343" s="15">
        <f>N344</f>
        <v>2375.5</v>
      </c>
      <c r="O343" s="15"/>
      <c r="P343" s="65">
        <f t="shared" si="173"/>
        <v>0.171971940086728</v>
      </c>
    </row>
    <row r="344" spans="2:16" ht="24" x14ac:dyDescent="0.2">
      <c r="B344" s="17" t="s">
        <v>77</v>
      </c>
      <c r="C344" s="13">
        <v>650</v>
      </c>
      <c r="D344" s="10" t="s">
        <v>43</v>
      </c>
      <c r="E344" s="10" t="s">
        <v>40</v>
      </c>
      <c r="F344" s="10" t="s">
        <v>219</v>
      </c>
      <c r="G344" s="14"/>
      <c r="H344" s="87">
        <f>H345+H353</f>
        <v>13733.300000000001</v>
      </c>
      <c r="I344" s="87"/>
      <c r="J344" s="87">
        <f t="shared" ref="J344" si="175">J345+J353</f>
        <v>80</v>
      </c>
      <c r="K344" s="87"/>
      <c r="L344" s="15">
        <f>L345+L353</f>
        <v>13813.300000000001</v>
      </c>
      <c r="M344" s="15"/>
      <c r="N344" s="15">
        <f>N345+N353</f>
        <v>2375.5</v>
      </c>
      <c r="O344" s="15"/>
      <c r="P344" s="65">
        <f t="shared" si="173"/>
        <v>0.171971940086728</v>
      </c>
    </row>
    <row r="345" spans="2:16" ht="24" x14ac:dyDescent="0.2">
      <c r="B345" s="17" t="s">
        <v>100</v>
      </c>
      <c r="C345" s="13">
        <v>650</v>
      </c>
      <c r="D345" s="10" t="s">
        <v>43</v>
      </c>
      <c r="E345" s="10" t="s">
        <v>40</v>
      </c>
      <c r="F345" s="10" t="s">
        <v>220</v>
      </c>
      <c r="G345" s="14"/>
      <c r="H345" s="87">
        <f>H346+H348+H350</f>
        <v>13733.300000000001</v>
      </c>
      <c r="I345" s="87"/>
      <c r="J345" s="87">
        <f t="shared" ref="J345" si="176">J346+J348+J350</f>
        <v>80</v>
      </c>
      <c r="K345" s="87"/>
      <c r="L345" s="15">
        <f>L346+L348+L350</f>
        <v>13813.300000000001</v>
      </c>
      <c r="M345" s="15"/>
      <c r="N345" s="15">
        <f>N346+N348+N350</f>
        <v>2375.5</v>
      </c>
      <c r="O345" s="15"/>
      <c r="P345" s="65">
        <f t="shared" si="173"/>
        <v>0.171971940086728</v>
      </c>
    </row>
    <row r="346" spans="2:16" ht="48" x14ac:dyDescent="0.2">
      <c r="B346" s="18" t="s">
        <v>10</v>
      </c>
      <c r="C346" s="13">
        <v>650</v>
      </c>
      <c r="D346" s="10" t="s">
        <v>43</v>
      </c>
      <c r="E346" s="10" t="s">
        <v>40</v>
      </c>
      <c r="F346" s="10" t="s">
        <v>220</v>
      </c>
      <c r="G346" s="14">
        <v>100</v>
      </c>
      <c r="H346" s="87">
        <f>H347</f>
        <v>11121.1</v>
      </c>
      <c r="I346" s="87"/>
      <c r="J346" s="87">
        <f t="shared" ref="J346" si="177">J347</f>
        <v>0</v>
      </c>
      <c r="K346" s="87"/>
      <c r="L346" s="15">
        <f>L347</f>
        <v>11121.1</v>
      </c>
      <c r="M346" s="15"/>
      <c r="N346" s="15">
        <f>N347</f>
        <v>1805.4</v>
      </c>
      <c r="O346" s="15"/>
      <c r="P346" s="65">
        <f t="shared" si="173"/>
        <v>0.16234005628939582</v>
      </c>
    </row>
    <row r="347" spans="2:16" x14ac:dyDescent="0.2">
      <c r="B347" s="18" t="s">
        <v>108</v>
      </c>
      <c r="C347" s="13">
        <v>650</v>
      </c>
      <c r="D347" s="10" t="s">
        <v>43</v>
      </c>
      <c r="E347" s="10" t="s">
        <v>40</v>
      </c>
      <c r="F347" s="10" t="s">
        <v>220</v>
      </c>
      <c r="G347" s="14">
        <v>110</v>
      </c>
      <c r="H347" s="87">
        <v>11121.1</v>
      </c>
      <c r="I347" s="87"/>
      <c r="J347" s="87"/>
      <c r="K347" s="87"/>
      <c r="L347" s="15">
        <f>H347+J347</f>
        <v>11121.1</v>
      </c>
      <c r="M347" s="15"/>
      <c r="N347" s="15">
        <v>1805.4</v>
      </c>
      <c r="O347" s="15"/>
      <c r="P347" s="65">
        <f t="shared" si="173"/>
        <v>0.16234005628939582</v>
      </c>
    </row>
    <row r="348" spans="2:16" ht="24" x14ac:dyDescent="0.2">
      <c r="B348" s="18" t="s">
        <v>105</v>
      </c>
      <c r="C348" s="13">
        <v>650</v>
      </c>
      <c r="D348" s="10" t="s">
        <v>43</v>
      </c>
      <c r="E348" s="10" t="s">
        <v>40</v>
      </c>
      <c r="F348" s="10" t="s">
        <v>220</v>
      </c>
      <c r="G348" s="14">
        <v>200</v>
      </c>
      <c r="H348" s="87">
        <f>H349</f>
        <v>2320.5</v>
      </c>
      <c r="I348" s="87"/>
      <c r="J348" s="87">
        <f t="shared" ref="J348" si="178">J349</f>
        <v>80</v>
      </c>
      <c r="K348" s="87"/>
      <c r="L348" s="15">
        <f>L349</f>
        <v>2400.5</v>
      </c>
      <c r="M348" s="15"/>
      <c r="N348" s="15">
        <f>N349</f>
        <v>570.1</v>
      </c>
      <c r="O348" s="15"/>
      <c r="P348" s="65">
        <f t="shared" si="173"/>
        <v>0.23749218912726516</v>
      </c>
    </row>
    <row r="349" spans="2:16" ht="24" x14ac:dyDescent="0.2">
      <c r="B349" s="18" t="s">
        <v>17</v>
      </c>
      <c r="C349" s="13">
        <v>650</v>
      </c>
      <c r="D349" s="10" t="s">
        <v>43</v>
      </c>
      <c r="E349" s="10" t="s">
        <v>40</v>
      </c>
      <c r="F349" s="10" t="s">
        <v>220</v>
      </c>
      <c r="G349" s="14">
        <v>240</v>
      </c>
      <c r="H349" s="87">
        <v>2320.5</v>
      </c>
      <c r="I349" s="87"/>
      <c r="J349" s="87">
        <v>80</v>
      </c>
      <c r="K349" s="87"/>
      <c r="L349" s="15">
        <f>H349+J349</f>
        <v>2400.5</v>
      </c>
      <c r="M349" s="15"/>
      <c r="N349" s="15">
        <v>570.1</v>
      </c>
      <c r="O349" s="15"/>
      <c r="P349" s="65">
        <f t="shared" si="173"/>
        <v>0.23749218912726516</v>
      </c>
    </row>
    <row r="350" spans="2:16" x14ac:dyDescent="0.2">
      <c r="B350" s="18" t="s">
        <v>19</v>
      </c>
      <c r="C350" s="13">
        <v>650</v>
      </c>
      <c r="D350" s="10" t="s">
        <v>43</v>
      </c>
      <c r="E350" s="10" t="s">
        <v>40</v>
      </c>
      <c r="F350" s="10" t="s">
        <v>220</v>
      </c>
      <c r="G350" s="14">
        <v>800</v>
      </c>
      <c r="H350" s="87">
        <f>H351+H352</f>
        <v>291.7</v>
      </c>
      <c r="I350" s="87"/>
      <c r="J350" s="87">
        <f t="shared" ref="J350" si="179">J351+J352</f>
        <v>0</v>
      </c>
      <c r="K350" s="87"/>
      <c r="L350" s="15">
        <f>L351+L352</f>
        <v>291.7</v>
      </c>
      <c r="M350" s="15"/>
      <c r="N350" s="15">
        <f>N351+N352</f>
        <v>0</v>
      </c>
      <c r="O350" s="15"/>
      <c r="P350" s="65">
        <f t="shared" si="173"/>
        <v>0</v>
      </c>
    </row>
    <row r="351" spans="2:16" s="2" customFormat="1" hidden="1" x14ac:dyDescent="0.2">
      <c r="B351" s="41" t="s">
        <v>110</v>
      </c>
      <c r="C351" s="13">
        <v>650</v>
      </c>
      <c r="D351" s="43" t="s">
        <v>43</v>
      </c>
      <c r="E351" s="43" t="s">
        <v>40</v>
      </c>
      <c r="F351" s="43" t="s">
        <v>220</v>
      </c>
      <c r="G351" s="44">
        <v>830</v>
      </c>
      <c r="H351" s="90">
        <v>0</v>
      </c>
      <c r="I351" s="90"/>
      <c r="J351" s="90"/>
      <c r="K351" s="90"/>
      <c r="L351" s="45">
        <f>H351+J351</f>
        <v>0</v>
      </c>
      <c r="M351" s="45"/>
      <c r="N351" s="45">
        <f>J351+L351</f>
        <v>0</v>
      </c>
      <c r="O351" s="45"/>
      <c r="P351" s="65" t="e">
        <f t="shared" si="173"/>
        <v>#DIV/0!</v>
      </c>
    </row>
    <row r="352" spans="2:16" x14ac:dyDescent="0.2">
      <c r="B352" s="18" t="s">
        <v>20</v>
      </c>
      <c r="C352" s="13">
        <v>650</v>
      </c>
      <c r="D352" s="10" t="s">
        <v>43</v>
      </c>
      <c r="E352" s="10" t="s">
        <v>40</v>
      </c>
      <c r="F352" s="10" t="s">
        <v>220</v>
      </c>
      <c r="G352" s="14">
        <v>850</v>
      </c>
      <c r="H352" s="87">
        <v>291.7</v>
      </c>
      <c r="I352" s="87"/>
      <c r="J352" s="87"/>
      <c r="K352" s="87"/>
      <c r="L352" s="15">
        <f>H352+J352</f>
        <v>291.7</v>
      </c>
      <c r="M352" s="15"/>
      <c r="N352" s="15">
        <v>0</v>
      </c>
      <c r="O352" s="15"/>
      <c r="P352" s="65">
        <f t="shared" si="173"/>
        <v>0</v>
      </c>
    </row>
    <row r="353" spans="2:16" ht="22.5" hidden="1" customHeight="1" x14ac:dyDescent="0.2">
      <c r="B353" s="49" t="s">
        <v>244</v>
      </c>
      <c r="C353" s="13">
        <v>650</v>
      </c>
      <c r="D353" s="10" t="s">
        <v>43</v>
      </c>
      <c r="E353" s="10" t="s">
        <v>40</v>
      </c>
      <c r="F353" s="38" t="s">
        <v>247</v>
      </c>
      <c r="G353" s="39"/>
      <c r="H353" s="88">
        <f>H354</f>
        <v>0</v>
      </c>
      <c r="I353" s="88"/>
      <c r="J353" s="88">
        <f t="shared" ref="J353:J354" si="180">J354</f>
        <v>0</v>
      </c>
      <c r="K353" s="88"/>
      <c r="L353" s="40">
        <f>L354</f>
        <v>0</v>
      </c>
      <c r="M353" s="40"/>
      <c r="N353" s="40">
        <f>N354</f>
        <v>0</v>
      </c>
      <c r="O353" s="40"/>
      <c r="P353" s="65" t="e">
        <f t="shared" si="173"/>
        <v>#DIV/0!</v>
      </c>
    </row>
    <row r="354" spans="2:16" ht="24" hidden="1" x14ac:dyDescent="0.2">
      <c r="B354" s="18" t="s">
        <v>105</v>
      </c>
      <c r="C354" s="13">
        <v>650</v>
      </c>
      <c r="D354" s="38" t="s">
        <v>43</v>
      </c>
      <c r="E354" s="38" t="s">
        <v>40</v>
      </c>
      <c r="F354" s="38" t="s">
        <v>247</v>
      </c>
      <c r="G354" s="39">
        <v>200</v>
      </c>
      <c r="H354" s="88">
        <f>H355</f>
        <v>0</v>
      </c>
      <c r="I354" s="88"/>
      <c r="J354" s="88">
        <f t="shared" si="180"/>
        <v>0</v>
      </c>
      <c r="K354" s="88"/>
      <c r="L354" s="40">
        <f>L355</f>
        <v>0</v>
      </c>
      <c r="M354" s="40"/>
      <c r="N354" s="40">
        <f>N355</f>
        <v>0</v>
      </c>
      <c r="O354" s="40"/>
      <c r="P354" s="65" t="e">
        <f t="shared" si="173"/>
        <v>#DIV/0!</v>
      </c>
    </row>
    <row r="355" spans="2:16" ht="24" hidden="1" x14ac:dyDescent="0.2">
      <c r="B355" s="18" t="s">
        <v>17</v>
      </c>
      <c r="C355" s="13">
        <v>650</v>
      </c>
      <c r="D355" s="38" t="s">
        <v>43</v>
      </c>
      <c r="E355" s="38" t="s">
        <v>40</v>
      </c>
      <c r="F355" s="38" t="s">
        <v>247</v>
      </c>
      <c r="G355" s="39">
        <v>240</v>
      </c>
      <c r="H355" s="88"/>
      <c r="I355" s="88"/>
      <c r="J355" s="88"/>
      <c r="K355" s="88"/>
      <c r="L355" s="40"/>
      <c r="M355" s="40"/>
      <c r="N355" s="40"/>
      <c r="O355" s="40"/>
      <c r="P355" s="65" t="e">
        <f t="shared" si="173"/>
        <v>#DIV/0!</v>
      </c>
    </row>
    <row r="356" spans="2:16" ht="72" x14ac:dyDescent="0.2">
      <c r="B356" s="61" t="s">
        <v>119</v>
      </c>
      <c r="C356" s="13">
        <v>650</v>
      </c>
      <c r="D356" s="10" t="s">
        <v>43</v>
      </c>
      <c r="E356" s="10" t="s">
        <v>40</v>
      </c>
      <c r="F356" s="10" t="s">
        <v>156</v>
      </c>
      <c r="G356" s="14"/>
      <c r="H356" s="87">
        <f>H357+H362</f>
        <v>70</v>
      </c>
      <c r="I356" s="87"/>
      <c r="J356" s="87">
        <f t="shared" ref="J356" si="181">J357+J362</f>
        <v>0</v>
      </c>
      <c r="K356" s="87"/>
      <c r="L356" s="15">
        <f>L357+L362</f>
        <v>70</v>
      </c>
      <c r="M356" s="15"/>
      <c r="N356" s="15">
        <f>N357+N362</f>
        <v>12.2</v>
      </c>
      <c r="O356" s="15"/>
      <c r="P356" s="65">
        <f t="shared" si="173"/>
        <v>0.17428571428571427</v>
      </c>
    </row>
    <row r="357" spans="2:16" x14ac:dyDescent="0.2">
      <c r="B357" s="17" t="s">
        <v>27</v>
      </c>
      <c r="C357" s="13">
        <v>650</v>
      </c>
      <c r="D357" s="13">
        <v>8</v>
      </c>
      <c r="E357" s="13">
        <v>1</v>
      </c>
      <c r="F357" s="10" t="s">
        <v>222</v>
      </c>
      <c r="G357" s="14"/>
      <c r="H357" s="87">
        <f t="shared" ref="H357:N360" si="182">H358</f>
        <v>35</v>
      </c>
      <c r="I357" s="87"/>
      <c r="J357" s="87">
        <f t="shared" si="182"/>
        <v>0</v>
      </c>
      <c r="K357" s="87"/>
      <c r="L357" s="15">
        <f t="shared" si="182"/>
        <v>35</v>
      </c>
      <c r="M357" s="15"/>
      <c r="N357" s="15">
        <f t="shared" si="182"/>
        <v>10.199999999999999</v>
      </c>
      <c r="O357" s="15"/>
      <c r="P357" s="65">
        <f t="shared" si="173"/>
        <v>0.29142857142857143</v>
      </c>
    </row>
    <row r="358" spans="2:16" ht="24" x14ac:dyDescent="0.2">
      <c r="B358" s="17" t="s">
        <v>102</v>
      </c>
      <c r="C358" s="13">
        <v>650</v>
      </c>
      <c r="D358" s="13">
        <v>8</v>
      </c>
      <c r="E358" s="13">
        <v>1</v>
      </c>
      <c r="F358" s="10" t="s">
        <v>223</v>
      </c>
      <c r="G358" s="14"/>
      <c r="H358" s="87">
        <f t="shared" si="182"/>
        <v>35</v>
      </c>
      <c r="I358" s="87"/>
      <c r="J358" s="87">
        <f t="shared" si="182"/>
        <v>0</v>
      </c>
      <c r="K358" s="87"/>
      <c r="L358" s="15">
        <f t="shared" si="182"/>
        <v>35</v>
      </c>
      <c r="M358" s="15"/>
      <c r="N358" s="15">
        <f t="shared" si="182"/>
        <v>10.199999999999999</v>
      </c>
      <c r="O358" s="15"/>
      <c r="P358" s="65">
        <f t="shared" si="173"/>
        <v>0.29142857142857143</v>
      </c>
    </row>
    <row r="359" spans="2:16" ht="24" x14ac:dyDescent="0.2">
      <c r="B359" s="17" t="s">
        <v>80</v>
      </c>
      <c r="C359" s="13">
        <v>650</v>
      </c>
      <c r="D359" s="13">
        <v>8</v>
      </c>
      <c r="E359" s="13">
        <v>1</v>
      </c>
      <c r="F359" s="10" t="s">
        <v>224</v>
      </c>
      <c r="G359" s="14"/>
      <c r="H359" s="87">
        <f>H360</f>
        <v>35</v>
      </c>
      <c r="I359" s="87"/>
      <c r="J359" s="87">
        <f t="shared" si="182"/>
        <v>0</v>
      </c>
      <c r="K359" s="87"/>
      <c r="L359" s="15">
        <f>L360</f>
        <v>35</v>
      </c>
      <c r="M359" s="15"/>
      <c r="N359" s="15">
        <f>N360</f>
        <v>10.199999999999999</v>
      </c>
      <c r="O359" s="15"/>
      <c r="P359" s="65">
        <f t="shared" si="173"/>
        <v>0.29142857142857143</v>
      </c>
    </row>
    <row r="360" spans="2:16" ht="24" x14ac:dyDescent="0.2">
      <c r="B360" s="18" t="s">
        <v>105</v>
      </c>
      <c r="C360" s="13">
        <v>650</v>
      </c>
      <c r="D360" s="13">
        <v>8</v>
      </c>
      <c r="E360" s="13">
        <v>1</v>
      </c>
      <c r="F360" s="10" t="s">
        <v>224</v>
      </c>
      <c r="G360" s="14">
        <v>200</v>
      </c>
      <c r="H360" s="87">
        <f>H361</f>
        <v>35</v>
      </c>
      <c r="I360" s="87"/>
      <c r="J360" s="87">
        <f t="shared" si="182"/>
        <v>0</v>
      </c>
      <c r="K360" s="87"/>
      <c r="L360" s="15">
        <f>L361</f>
        <v>35</v>
      </c>
      <c r="M360" s="15"/>
      <c r="N360" s="15">
        <f>N361</f>
        <v>10.199999999999999</v>
      </c>
      <c r="O360" s="15"/>
      <c r="P360" s="65">
        <f t="shared" si="173"/>
        <v>0.29142857142857143</v>
      </c>
    </row>
    <row r="361" spans="2:16" ht="24" x14ac:dyDescent="0.2">
      <c r="B361" s="18" t="s">
        <v>17</v>
      </c>
      <c r="C361" s="13">
        <v>650</v>
      </c>
      <c r="D361" s="13">
        <v>8</v>
      </c>
      <c r="E361" s="13">
        <v>1</v>
      </c>
      <c r="F361" s="10" t="s">
        <v>224</v>
      </c>
      <c r="G361" s="14">
        <v>240</v>
      </c>
      <c r="H361" s="87">
        <v>35</v>
      </c>
      <c r="I361" s="87"/>
      <c r="J361" s="87"/>
      <c r="K361" s="87"/>
      <c r="L361" s="15">
        <f>H361+J361</f>
        <v>35</v>
      </c>
      <c r="M361" s="15"/>
      <c r="N361" s="15">
        <v>10.199999999999999</v>
      </c>
      <c r="O361" s="15"/>
      <c r="P361" s="65">
        <f t="shared" si="173"/>
        <v>0.29142857142857143</v>
      </c>
    </row>
    <row r="362" spans="2:16" ht="24" x14ac:dyDescent="0.2">
      <c r="B362" s="17" t="s">
        <v>28</v>
      </c>
      <c r="C362" s="13">
        <v>650</v>
      </c>
      <c r="D362" s="13">
        <v>8</v>
      </c>
      <c r="E362" s="13">
        <v>1</v>
      </c>
      <c r="F362" s="10" t="s">
        <v>226</v>
      </c>
      <c r="G362" s="14"/>
      <c r="H362" s="87">
        <f t="shared" ref="H362:N365" si="183">H363</f>
        <v>35</v>
      </c>
      <c r="I362" s="87"/>
      <c r="J362" s="87">
        <f t="shared" si="183"/>
        <v>0</v>
      </c>
      <c r="K362" s="87"/>
      <c r="L362" s="15">
        <f t="shared" si="183"/>
        <v>35</v>
      </c>
      <c r="M362" s="15"/>
      <c r="N362" s="15">
        <f t="shared" si="183"/>
        <v>2</v>
      </c>
      <c r="O362" s="15"/>
      <c r="P362" s="65">
        <f t="shared" si="173"/>
        <v>5.7142857142857141E-2</v>
      </c>
    </row>
    <row r="363" spans="2:16" ht="36" x14ac:dyDescent="0.2">
      <c r="B363" s="17" t="s">
        <v>81</v>
      </c>
      <c r="C363" s="13">
        <v>650</v>
      </c>
      <c r="D363" s="13">
        <v>8</v>
      </c>
      <c r="E363" s="13">
        <v>1</v>
      </c>
      <c r="F363" s="10" t="s">
        <v>225</v>
      </c>
      <c r="G363" s="14"/>
      <c r="H363" s="87">
        <f t="shared" si="183"/>
        <v>35</v>
      </c>
      <c r="I363" s="87"/>
      <c r="J363" s="87">
        <f t="shared" si="183"/>
        <v>0</v>
      </c>
      <c r="K363" s="87"/>
      <c r="L363" s="15">
        <f t="shared" si="183"/>
        <v>35</v>
      </c>
      <c r="M363" s="15"/>
      <c r="N363" s="15">
        <f t="shared" si="183"/>
        <v>2</v>
      </c>
      <c r="O363" s="15"/>
      <c r="P363" s="65">
        <f t="shared" si="173"/>
        <v>5.7142857142857141E-2</v>
      </c>
    </row>
    <row r="364" spans="2:16" ht="24" x14ac:dyDescent="0.2">
      <c r="B364" s="17" t="s">
        <v>80</v>
      </c>
      <c r="C364" s="13">
        <v>650</v>
      </c>
      <c r="D364" s="13">
        <v>8</v>
      </c>
      <c r="E364" s="13">
        <v>1</v>
      </c>
      <c r="F364" s="10" t="s">
        <v>227</v>
      </c>
      <c r="G364" s="14"/>
      <c r="H364" s="87">
        <f>H365</f>
        <v>35</v>
      </c>
      <c r="I364" s="87"/>
      <c r="J364" s="87">
        <f t="shared" si="183"/>
        <v>0</v>
      </c>
      <c r="K364" s="87"/>
      <c r="L364" s="15">
        <f>L365</f>
        <v>35</v>
      </c>
      <c r="M364" s="15"/>
      <c r="N364" s="15">
        <f>N365</f>
        <v>2</v>
      </c>
      <c r="O364" s="15"/>
      <c r="P364" s="65">
        <f t="shared" si="173"/>
        <v>5.7142857142857141E-2</v>
      </c>
    </row>
    <row r="365" spans="2:16" ht="24" x14ac:dyDescent="0.2">
      <c r="B365" s="18" t="s">
        <v>105</v>
      </c>
      <c r="C365" s="13">
        <v>650</v>
      </c>
      <c r="D365" s="13">
        <v>8</v>
      </c>
      <c r="E365" s="13">
        <v>1</v>
      </c>
      <c r="F365" s="10" t="s">
        <v>227</v>
      </c>
      <c r="G365" s="14">
        <v>200</v>
      </c>
      <c r="H365" s="87">
        <f>H366</f>
        <v>35</v>
      </c>
      <c r="I365" s="87"/>
      <c r="J365" s="87">
        <f t="shared" si="183"/>
        <v>0</v>
      </c>
      <c r="K365" s="87"/>
      <c r="L365" s="15">
        <f>L366</f>
        <v>35</v>
      </c>
      <c r="M365" s="15"/>
      <c r="N365" s="15">
        <f>N366</f>
        <v>2</v>
      </c>
      <c r="O365" s="15"/>
      <c r="P365" s="65">
        <f t="shared" si="173"/>
        <v>5.7142857142857141E-2</v>
      </c>
    </row>
    <row r="366" spans="2:16" ht="24" x14ac:dyDescent="0.2">
      <c r="B366" s="18" t="s">
        <v>17</v>
      </c>
      <c r="C366" s="13">
        <v>650</v>
      </c>
      <c r="D366" s="13">
        <v>8</v>
      </c>
      <c r="E366" s="13">
        <v>1</v>
      </c>
      <c r="F366" s="10" t="s">
        <v>227</v>
      </c>
      <c r="G366" s="14">
        <v>240</v>
      </c>
      <c r="H366" s="87">
        <v>35</v>
      </c>
      <c r="I366" s="87"/>
      <c r="J366" s="87"/>
      <c r="K366" s="87"/>
      <c r="L366" s="15">
        <f>H366+J366</f>
        <v>35</v>
      </c>
      <c r="M366" s="15"/>
      <c r="N366" s="15">
        <v>2</v>
      </c>
      <c r="O366" s="15"/>
      <c r="P366" s="65">
        <f t="shared" si="173"/>
        <v>5.7142857142857141E-2</v>
      </c>
    </row>
    <row r="367" spans="2:16" x14ac:dyDescent="0.2">
      <c r="B367" s="20" t="s">
        <v>60</v>
      </c>
      <c r="C367" s="13">
        <v>650</v>
      </c>
      <c r="D367" s="10">
        <v>10</v>
      </c>
      <c r="E367" s="10" t="s">
        <v>31</v>
      </c>
      <c r="F367" s="10"/>
      <c r="G367" s="14"/>
      <c r="H367" s="87">
        <f t="shared" ref="H367:N370" si="184">H368</f>
        <v>420</v>
      </c>
      <c r="I367" s="87"/>
      <c r="J367" s="87">
        <f t="shared" si="184"/>
        <v>0</v>
      </c>
      <c r="K367" s="87"/>
      <c r="L367" s="15">
        <f t="shared" si="184"/>
        <v>420</v>
      </c>
      <c r="M367" s="15"/>
      <c r="N367" s="15">
        <f t="shared" si="184"/>
        <v>105</v>
      </c>
      <c r="O367" s="15"/>
      <c r="P367" s="65">
        <f t="shared" si="173"/>
        <v>0.25</v>
      </c>
    </row>
    <row r="368" spans="2:16" x14ac:dyDescent="0.2">
      <c r="B368" s="20" t="s">
        <v>61</v>
      </c>
      <c r="C368" s="13">
        <v>650</v>
      </c>
      <c r="D368" s="10" t="s">
        <v>49</v>
      </c>
      <c r="E368" s="10" t="s">
        <v>40</v>
      </c>
      <c r="F368" s="10"/>
      <c r="G368" s="14"/>
      <c r="H368" s="87">
        <f t="shared" si="184"/>
        <v>420</v>
      </c>
      <c r="I368" s="87"/>
      <c r="J368" s="87">
        <f t="shared" si="184"/>
        <v>0</v>
      </c>
      <c r="K368" s="87"/>
      <c r="L368" s="15">
        <f t="shared" si="184"/>
        <v>420</v>
      </c>
      <c r="M368" s="15"/>
      <c r="N368" s="15">
        <f t="shared" si="184"/>
        <v>105</v>
      </c>
      <c r="O368" s="15"/>
      <c r="P368" s="65">
        <f t="shared" si="173"/>
        <v>0.25</v>
      </c>
    </row>
    <row r="369" spans="2:16" ht="24" x14ac:dyDescent="0.2">
      <c r="B369" s="16" t="s">
        <v>118</v>
      </c>
      <c r="C369" s="13">
        <v>650</v>
      </c>
      <c r="D369" s="10" t="s">
        <v>49</v>
      </c>
      <c r="E369" s="10" t="s">
        <v>40</v>
      </c>
      <c r="F369" s="10" t="s">
        <v>128</v>
      </c>
      <c r="G369" s="14"/>
      <c r="H369" s="87">
        <f>H370</f>
        <v>420</v>
      </c>
      <c r="I369" s="87"/>
      <c r="J369" s="87">
        <f t="shared" si="184"/>
        <v>0</v>
      </c>
      <c r="K369" s="87"/>
      <c r="L369" s="15">
        <f>L370</f>
        <v>420</v>
      </c>
      <c r="M369" s="15"/>
      <c r="N369" s="15">
        <f>N370</f>
        <v>105</v>
      </c>
      <c r="O369" s="15"/>
      <c r="P369" s="65">
        <f t="shared" si="173"/>
        <v>0.25</v>
      </c>
    </row>
    <row r="370" spans="2:16" ht="24" x14ac:dyDescent="0.2">
      <c r="B370" s="26" t="s">
        <v>33</v>
      </c>
      <c r="C370" s="13">
        <v>650</v>
      </c>
      <c r="D370" s="10" t="s">
        <v>49</v>
      </c>
      <c r="E370" s="10" t="s">
        <v>40</v>
      </c>
      <c r="F370" s="10" t="s">
        <v>132</v>
      </c>
      <c r="G370" s="14"/>
      <c r="H370" s="87">
        <f>H371</f>
        <v>420</v>
      </c>
      <c r="I370" s="87"/>
      <c r="J370" s="87">
        <f t="shared" si="184"/>
        <v>0</v>
      </c>
      <c r="K370" s="87"/>
      <c r="L370" s="15">
        <f>L371</f>
        <v>420</v>
      </c>
      <c r="M370" s="15"/>
      <c r="N370" s="15">
        <f>N371</f>
        <v>105</v>
      </c>
      <c r="O370" s="15"/>
      <c r="P370" s="65">
        <f t="shared" si="173"/>
        <v>0.25</v>
      </c>
    </row>
    <row r="371" spans="2:16" ht="24" x14ac:dyDescent="0.2">
      <c r="B371" s="17" t="s">
        <v>74</v>
      </c>
      <c r="C371" s="13">
        <v>650</v>
      </c>
      <c r="D371" s="10" t="s">
        <v>49</v>
      </c>
      <c r="E371" s="10" t="s">
        <v>40</v>
      </c>
      <c r="F371" s="10" t="s">
        <v>133</v>
      </c>
      <c r="G371" s="14"/>
      <c r="H371" s="87">
        <f t="shared" ref="H371:N373" si="185">H372</f>
        <v>420</v>
      </c>
      <c r="I371" s="87"/>
      <c r="J371" s="87">
        <f t="shared" si="185"/>
        <v>0</v>
      </c>
      <c r="K371" s="87"/>
      <c r="L371" s="15">
        <f t="shared" si="185"/>
        <v>420</v>
      </c>
      <c r="M371" s="15"/>
      <c r="N371" s="15">
        <f t="shared" si="185"/>
        <v>105</v>
      </c>
      <c r="O371" s="15"/>
      <c r="P371" s="65">
        <f t="shared" si="173"/>
        <v>0.25</v>
      </c>
    </row>
    <row r="372" spans="2:16" x14ac:dyDescent="0.2">
      <c r="B372" s="26" t="s">
        <v>103</v>
      </c>
      <c r="C372" s="13">
        <v>650</v>
      </c>
      <c r="D372" s="10" t="s">
        <v>49</v>
      </c>
      <c r="E372" s="10" t="s">
        <v>40</v>
      </c>
      <c r="F372" s="10" t="s">
        <v>228</v>
      </c>
      <c r="G372" s="14"/>
      <c r="H372" s="87">
        <f t="shared" si="185"/>
        <v>420</v>
      </c>
      <c r="I372" s="87"/>
      <c r="J372" s="87">
        <f t="shared" si="185"/>
        <v>0</v>
      </c>
      <c r="K372" s="87"/>
      <c r="L372" s="15">
        <f t="shared" si="185"/>
        <v>420</v>
      </c>
      <c r="M372" s="15"/>
      <c r="N372" s="15">
        <f t="shared" si="185"/>
        <v>105</v>
      </c>
      <c r="O372" s="15"/>
      <c r="P372" s="65">
        <f t="shared" si="173"/>
        <v>0.25</v>
      </c>
    </row>
    <row r="373" spans="2:16" x14ac:dyDescent="0.2">
      <c r="B373" s="12" t="s">
        <v>62</v>
      </c>
      <c r="C373" s="13">
        <v>650</v>
      </c>
      <c r="D373" s="10" t="s">
        <v>49</v>
      </c>
      <c r="E373" s="10" t="s">
        <v>40</v>
      </c>
      <c r="F373" s="10" t="s">
        <v>228</v>
      </c>
      <c r="G373" s="14">
        <v>300</v>
      </c>
      <c r="H373" s="87">
        <f t="shared" si="185"/>
        <v>420</v>
      </c>
      <c r="I373" s="87"/>
      <c r="J373" s="87">
        <f t="shared" si="185"/>
        <v>0</v>
      </c>
      <c r="K373" s="87"/>
      <c r="L373" s="15">
        <f t="shared" si="185"/>
        <v>420</v>
      </c>
      <c r="M373" s="15"/>
      <c r="N373" s="15">
        <f t="shared" si="185"/>
        <v>105</v>
      </c>
      <c r="O373" s="15"/>
      <c r="P373" s="65">
        <f t="shared" si="173"/>
        <v>0.25</v>
      </c>
    </row>
    <row r="374" spans="2:16" x14ac:dyDescent="0.2">
      <c r="B374" s="18" t="s">
        <v>261</v>
      </c>
      <c r="C374" s="13">
        <v>650</v>
      </c>
      <c r="D374" s="13">
        <v>10</v>
      </c>
      <c r="E374" s="13">
        <v>1</v>
      </c>
      <c r="F374" s="10" t="s">
        <v>228</v>
      </c>
      <c r="G374" s="14">
        <v>310</v>
      </c>
      <c r="H374" s="87">
        <v>420</v>
      </c>
      <c r="I374" s="87"/>
      <c r="J374" s="87"/>
      <c r="K374" s="87"/>
      <c r="L374" s="15">
        <f>H374+J374</f>
        <v>420</v>
      </c>
      <c r="M374" s="15"/>
      <c r="N374" s="15">
        <v>105</v>
      </c>
      <c r="O374" s="15"/>
      <c r="P374" s="65">
        <f t="shared" si="173"/>
        <v>0.25</v>
      </c>
    </row>
    <row r="375" spans="2:16" x14ac:dyDescent="0.2">
      <c r="B375" s="20" t="s">
        <v>63</v>
      </c>
      <c r="C375" s="13">
        <v>650</v>
      </c>
      <c r="D375" s="10">
        <v>11</v>
      </c>
      <c r="E375" s="10" t="s">
        <v>31</v>
      </c>
      <c r="F375" s="10"/>
      <c r="G375" s="14"/>
      <c r="H375" s="87">
        <f>H376</f>
        <v>100</v>
      </c>
      <c r="I375" s="87"/>
      <c r="J375" s="87">
        <f t="shared" ref="J375:J376" si="186">J376</f>
        <v>0</v>
      </c>
      <c r="K375" s="87"/>
      <c r="L375" s="15">
        <f>L376</f>
        <v>100</v>
      </c>
      <c r="M375" s="15"/>
      <c r="N375" s="15">
        <f>N376</f>
        <v>0</v>
      </c>
      <c r="O375" s="15"/>
      <c r="P375" s="65">
        <f t="shared" si="173"/>
        <v>0</v>
      </c>
    </row>
    <row r="376" spans="2:16" x14ac:dyDescent="0.2">
      <c r="B376" s="20" t="s">
        <v>69</v>
      </c>
      <c r="C376" s="13">
        <v>650</v>
      </c>
      <c r="D376" s="10" t="s">
        <v>64</v>
      </c>
      <c r="E376" s="10" t="s">
        <v>40</v>
      </c>
      <c r="F376" s="10"/>
      <c r="G376" s="14"/>
      <c r="H376" s="87">
        <f>H377</f>
        <v>100</v>
      </c>
      <c r="I376" s="87"/>
      <c r="J376" s="87">
        <f t="shared" si="186"/>
        <v>0</v>
      </c>
      <c r="K376" s="87"/>
      <c r="L376" s="15">
        <f>L377</f>
        <v>100</v>
      </c>
      <c r="M376" s="15"/>
      <c r="N376" s="15">
        <f>N377</f>
        <v>0</v>
      </c>
      <c r="O376" s="15"/>
      <c r="P376" s="65">
        <f t="shared" si="173"/>
        <v>0</v>
      </c>
    </row>
    <row r="377" spans="2:16" ht="24" x14ac:dyDescent="0.2">
      <c r="B377" s="17" t="s">
        <v>127</v>
      </c>
      <c r="C377" s="13">
        <v>650</v>
      </c>
      <c r="D377" s="10" t="s">
        <v>64</v>
      </c>
      <c r="E377" s="10" t="s">
        <v>40</v>
      </c>
      <c r="F377" s="10" t="s">
        <v>229</v>
      </c>
      <c r="G377" s="14"/>
      <c r="H377" s="87">
        <f t="shared" ref="H377:N379" si="187">H378</f>
        <v>100</v>
      </c>
      <c r="I377" s="87"/>
      <c r="J377" s="87">
        <f t="shared" si="187"/>
        <v>0</v>
      </c>
      <c r="K377" s="87"/>
      <c r="L377" s="15">
        <f t="shared" si="187"/>
        <v>100</v>
      </c>
      <c r="M377" s="15"/>
      <c r="N377" s="15">
        <f t="shared" si="187"/>
        <v>0</v>
      </c>
      <c r="O377" s="15"/>
      <c r="P377" s="65">
        <f t="shared" si="173"/>
        <v>0</v>
      </c>
    </row>
    <row r="378" spans="2:16" ht="15.75" customHeight="1" x14ac:dyDescent="0.2">
      <c r="B378" s="17" t="s">
        <v>65</v>
      </c>
      <c r="C378" s="13">
        <v>650</v>
      </c>
      <c r="D378" s="10" t="s">
        <v>64</v>
      </c>
      <c r="E378" s="10" t="s">
        <v>40</v>
      </c>
      <c r="F378" s="10" t="s">
        <v>230</v>
      </c>
      <c r="G378" s="14"/>
      <c r="H378" s="87">
        <f>H379</f>
        <v>100</v>
      </c>
      <c r="I378" s="87"/>
      <c r="J378" s="87">
        <f t="shared" si="187"/>
        <v>0</v>
      </c>
      <c r="K378" s="87"/>
      <c r="L378" s="15">
        <f>L379</f>
        <v>100</v>
      </c>
      <c r="M378" s="15"/>
      <c r="N378" s="15">
        <f>N379</f>
        <v>0</v>
      </c>
      <c r="O378" s="15"/>
      <c r="P378" s="65">
        <f t="shared" si="173"/>
        <v>0</v>
      </c>
    </row>
    <row r="379" spans="2:16" ht="24" x14ac:dyDescent="0.2">
      <c r="B379" s="17" t="s">
        <v>104</v>
      </c>
      <c r="C379" s="13">
        <v>650</v>
      </c>
      <c r="D379" s="10" t="s">
        <v>64</v>
      </c>
      <c r="E379" s="10" t="s">
        <v>40</v>
      </c>
      <c r="F379" s="10" t="s">
        <v>231</v>
      </c>
      <c r="G379" s="14"/>
      <c r="H379" s="87">
        <f>H380</f>
        <v>100</v>
      </c>
      <c r="I379" s="87"/>
      <c r="J379" s="87">
        <f t="shared" si="187"/>
        <v>0</v>
      </c>
      <c r="K379" s="87"/>
      <c r="L379" s="15">
        <f>L380</f>
        <v>100</v>
      </c>
      <c r="M379" s="15"/>
      <c r="N379" s="15">
        <f>N380</f>
        <v>0</v>
      </c>
      <c r="O379" s="15"/>
      <c r="P379" s="65">
        <f t="shared" si="173"/>
        <v>0</v>
      </c>
    </row>
    <row r="380" spans="2:16" ht="24" x14ac:dyDescent="0.2">
      <c r="B380" s="17" t="s">
        <v>80</v>
      </c>
      <c r="C380" s="13">
        <v>650</v>
      </c>
      <c r="D380" s="10" t="s">
        <v>64</v>
      </c>
      <c r="E380" s="10" t="s">
        <v>40</v>
      </c>
      <c r="F380" s="10" t="s">
        <v>232</v>
      </c>
      <c r="G380" s="14"/>
      <c r="H380" s="87">
        <f>H381+H383</f>
        <v>100</v>
      </c>
      <c r="I380" s="87"/>
      <c r="J380" s="87">
        <f t="shared" ref="J380" si="188">J381+J383</f>
        <v>0</v>
      </c>
      <c r="K380" s="87"/>
      <c r="L380" s="15">
        <f>L381+L383</f>
        <v>100</v>
      </c>
      <c r="M380" s="15"/>
      <c r="N380" s="15">
        <f>N381+N383</f>
        <v>0</v>
      </c>
      <c r="O380" s="15"/>
      <c r="P380" s="65">
        <f t="shared" si="173"/>
        <v>0</v>
      </c>
    </row>
    <row r="381" spans="2:16" ht="48" hidden="1" x14ac:dyDescent="0.2">
      <c r="B381" s="17" t="s">
        <v>10</v>
      </c>
      <c r="C381" s="13">
        <v>650</v>
      </c>
      <c r="D381" s="10" t="s">
        <v>64</v>
      </c>
      <c r="E381" s="10" t="s">
        <v>40</v>
      </c>
      <c r="F381" s="10" t="s">
        <v>232</v>
      </c>
      <c r="G381" s="14">
        <v>100</v>
      </c>
      <c r="H381" s="87">
        <f>H382</f>
        <v>0</v>
      </c>
      <c r="I381" s="87"/>
      <c r="J381" s="87">
        <f t="shared" ref="J381" si="189">J382</f>
        <v>0</v>
      </c>
      <c r="K381" s="87"/>
      <c r="L381" s="15">
        <f>L382</f>
        <v>0</v>
      </c>
      <c r="M381" s="15"/>
      <c r="N381" s="15">
        <f>N382</f>
        <v>0</v>
      </c>
      <c r="O381" s="15"/>
      <c r="P381" s="65" t="e">
        <f t="shared" si="173"/>
        <v>#DIV/0!</v>
      </c>
    </row>
    <row r="382" spans="2:16" hidden="1" x14ac:dyDescent="0.2">
      <c r="B382" s="18" t="s">
        <v>108</v>
      </c>
      <c r="C382" s="13">
        <v>650</v>
      </c>
      <c r="D382" s="10" t="s">
        <v>64</v>
      </c>
      <c r="E382" s="10" t="s">
        <v>40</v>
      </c>
      <c r="F382" s="10" t="s">
        <v>232</v>
      </c>
      <c r="G382" s="14">
        <v>110</v>
      </c>
      <c r="H382" s="87">
        <v>0</v>
      </c>
      <c r="I382" s="87"/>
      <c r="J382" s="87"/>
      <c r="K382" s="87"/>
      <c r="L382" s="15">
        <f>H382+J382</f>
        <v>0</v>
      </c>
      <c r="M382" s="15"/>
      <c r="N382" s="15">
        <f>J382+L382</f>
        <v>0</v>
      </c>
      <c r="O382" s="15"/>
      <c r="P382" s="65" t="e">
        <f t="shared" si="173"/>
        <v>#DIV/0!</v>
      </c>
    </row>
    <row r="383" spans="2:16" ht="24" x14ac:dyDescent="0.2">
      <c r="B383" s="18" t="s">
        <v>105</v>
      </c>
      <c r="C383" s="13">
        <v>650</v>
      </c>
      <c r="D383" s="10" t="s">
        <v>64</v>
      </c>
      <c r="E383" s="10" t="s">
        <v>40</v>
      </c>
      <c r="F383" s="10" t="s">
        <v>232</v>
      </c>
      <c r="G383" s="14">
        <v>200</v>
      </c>
      <c r="H383" s="87">
        <f>H384</f>
        <v>100</v>
      </c>
      <c r="I383" s="87"/>
      <c r="J383" s="87">
        <f t="shared" ref="J383" si="190">J384</f>
        <v>0</v>
      </c>
      <c r="K383" s="87"/>
      <c r="L383" s="15">
        <f>L384</f>
        <v>100</v>
      </c>
      <c r="M383" s="15"/>
      <c r="N383" s="15">
        <f>N384</f>
        <v>0</v>
      </c>
      <c r="O383" s="15"/>
      <c r="P383" s="65">
        <f t="shared" si="173"/>
        <v>0</v>
      </c>
    </row>
    <row r="384" spans="2:16" ht="24" x14ac:dyDescent="0.2">
      <c r="B384" s="18" t="s">
        <v>17</v>
      </c>
      <c r="C384" s="13">
        <v>650</v>
      </c>
      <c r="D384" s="10" t="s">
        <v>64</v>
      </c>
      <c r="E384" s="10" t="s">
        <v>40</v>
      </c>
      <c r="F384" s="10" t="s">
        <v>232</v>
      </c>
      <c r="G384" s="14">
        <v>240</v>
      </c>
      <c r="H384" s="87">
        <v>100</v>
      </c>
      <c r="I384" s="87"/>
      <c r="J384" s="87"/>
      <c r="K384" s="87"/>
      <c r="L384" s="15">
        <f>H384+J384</f>
        <v>100</v>
      </c>
      <c r="M384" s="15"/>
      <c r="N384" s="15">
        <v>0</v>
      </c>
      <c r="O384" s="15"/>
      <c r="P384" s="65">
        <f t="shared" si="173"/>
        <v>0</v>
      </c>
    </row>
    <row r="385" spans="2:18" ht="15" customHeight="1" x14ac:dyDescent="0.2">
      <c r="B385" s="27" t="s">
        <v>68</v>
      </c>
      <c r="C385" s="9"/>
      <c r="D385" s="9"/>
      <c r="E385" s="9"/>
      <c r="F385" s="10"/>
      <c r="G385" s="62">
        <v>1</v>
      </c>
      <c r="H385" s="28">
        <f>H10+H83+H92+H131+H203+H301+H314+H367+H375</f>
        <v>150594.4</v>
      </c>
      <c r="I385" s="28">
        <f>I83+I93+I142</f>
        <v>1354.4</v>
      </c>
      <c r="J385" s="28">
        <f t="shared" ref="J385:L385" si="191">J10+J83+J92+J131+J203+J301+J314+J367+J375</f>
        <v>8507.9000000000015</v>
      </c>
      <c r="K385" s="28">
        <f>K83+K93+K142</f>
        <v>71.5</v>
      </c>
      <c r="L385" s="28">
        <f t="shared" si="191"/>
        <v>156853</v>
      </c>
      <c r="M385" s="28">
        <f>M83+M93+M142</f>
        <v>1425.9</v>
      </c>
      <c r="N385" s="28">
        <f t="shared" ref="N385" si="192">N10+N83+N92+N131+N203+N301+N314+N367+N375</f>
        <v>27444.899999999998</v>
      </c>
      <c r="O385" s="28">
        <f>O83+O93+O142</f>
        <v>366.6</v>
      </c>
      <c r="P385" s="65">
        <f t="shared" si="173"/>
        <v>0.17497210764218726</v>
      </c>
      <c r="R385" s="81"/>
    </row>
    <row r="386" spans="2:18" s="2" customFormat="1" ht="15.75" customHeight="1" x14ac:dyDescent="0.2">
      <c r="C386" s="4"/>
      <c r="D386" s="4"/>
      <c r="E386" s="4"/>
      <c r="F386" s="6"/>
      <c r="H386" s="82">
        <v>120974</v>
      </c>
      <c r="I386" s="82"/>
      <c r="J386" s="83">
        <v>8507.8459999999995</v>
      </c>
      <c r="K386" s="82"/>
      <c r="L386" s="108">
        <v>156853.005</v>
      </c>
      <c r="M386" s="82"/>
      <c r="N386" s="83">
        <v>27444.862000000001</v>
      </c>
      <c r="O386" s="82"/>
      <c r="P386" s="82"/>
    </row>
    <row r="387" spans="2:18" hidden="1" x14ac:dyDescent="0.2">
      <c r="H387" s="84">
        <f>H385-H386</f>
        <v>29620.399999999994</v>
      </c>
      <c r="I387" s="84"/>
      <c r="J387" s="85">
        <f>J385-J386</f>
        <v>5.4000000001906301E-2</v>
      </c>
      <c r="K387" s="84"/>
      <c r="L387" s="85">
        <f>L385-L386</f>
        <v>-5.0000000046566129E-3</v>
      </c>
      <c r="M387" s="84"/>
      <c r="N387" s="85">
        <f>N385-N386</f>
        <v>3.7999999996827682E-2</v>
      </c>
      <c r="O387" s="84"/>
      <c r="P387" s="84"/>
    </row>
    <row r="388" spans="2:18" hidden="1" x14ac:dyDescent="0.2"/>
    <row r="389" spans="2:18" hidden="1" x14ac:dyDescent="0.2"/>
  </sheetData>
  <autoFilter ref="B9:L387">
    <filterColumn colId="10">
      <filters>
        <filter val="1 051,2"/>
        <filter val="1 093,0"/>
        <filter val="1 189,4"/>
        <filter val="1 220,0"/>
        <filter val="1 251,9"/>
        <filter val="1 258,6"/>
        <filter val="1 300,0"/>
        <filter val="1 528,0"/>
        <filter val="1 684,7"/>
        <filter val="100,0"/>
        <filter val="11 121,1"/>
        <filter val="118,0"/>
        <filter val="119,0"/>
        <filter val="126,4"/>
        <filter val="13 813,3"/>
        <filter val="133,1"/>
        <filter val="137,5"/>
        <filter val="138,2"/>
        <filter val="143,0"/>
        <filter val="147,7"/>
        <filter val="15 186,1"/>
        <filter val="153,9"/>
        <filter val="156 853,0"/>
        <filter val="156853,005"/>
        <filter val="165,0"/>
        <filter val="17 819,0"/>
        <filter val="18 799,1"/>
        <filter val="18,5"/>
        <filter val="2 400,5"/>
        <filter val="2 720,1"/>
        <filter val="20,0"/>
        <filter val="21 528,7"/>
        <filter val="22 405,2"/>
        <filter val="22 475,2"/>
        <filter val="25 847,9"/>
        <filter val="25,0"/>
        <filter val="27 350,1"/>
        <filter val="27,1"/>
        <filter val="28 613,9"/>
        <filter val="28 751,4"/>
        <filter val="291,7"/>
        <filter val="3 000,0"/>
        <filter val="3 144,6"/>
        <filter val="3 748,8"/>
        <filter val="300,0"/>
        <filter val="32 691,2"/>
        <filter val="32 913,7"/>
        <filter val="32 993,9"/>
        <filter val="35,0"/>
        <filter val="350,0"/>
        <filter val="391,9"/>
        <filter val="4 644,3"/>
        <filter val="4 744,3"/>
        <filter val="420,0"/>
        <filter val="43 286,2"/>
        <filter val="431,4"/>
        <filter val="45,9"/>
        <filter val="45,90"/>
        <filter val="5 000,0"/>
        <filter val="5 370,0"/>
        <filter val="5 600,0"/>
        <filter val="5,0"/>
        <filter val="50,0"/>
        <filter val="6 221,5"/>
        <filter val="6,7"/>
        <filter val="600,0"/>
        <filter val="650,0"/>
        <filter val="66 325,5"/>
        <filter val="694,9"/>
        <filter val="7 206,9"/>
        <filter val="7 340,0"/>
        <filter val="70,0"/>
        <filter val="71,5"/>
        <filter val="74,8"/>
        <filter val="8 551,0"/>
        <filter val="8 591,9"/>
        <filter val="80,2"/>
        <filter val="827,2"/>
        <filter val="85,6"/>
        <filter val="860,0"/>
        <filter val="985,4"/>
      </filters>
    </filterColumn>
  </autoFilter>
  <mergeCells count="1">
    <mergeCell ref="B6:H6"/>
  </mergeCells>
  <pageMargins left="0.19685039370078741" right="0.19685039370078741" top="0.27559055118110237" bottom="0.27559055118110237" header="0.19685039370078741" footer="0.19685039370078741"/>
  <pageSetup paperSize="9" scale="7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workbookViewId="0">
      <selection sqref="A1:XFD1048576"/>
    </sheetView>
  </sheetViews>
  <sheetFormatPr defaultRowHeight="15" x14ac:dyDescent="0.25"/>
  <cols>
    <col min="1" max="1" width="4.140625" style="66" customWidth="1"/>
    <col min="2" max="2" width="23.42578125" style="66" customWidth="1"/>
    <col min="3" max="3" width="40.85546875" style="66" customWidth="1"/>
    <col min="4" max="4" width="10" style="66" customWidth="1"/>
    <col min="5" max="6" width="9.140625" style="66" customWidth="1"/>
    <col min="7" max="16384" width="9.140625" style="66"/>
  </cols>
  <sheetData>
    <row r="1" spans="2:6" x14ac:dyDescent="0.25">
      <c r="E1" s="97" t="s">
        <v>476</v>
      </c>
    </row>
    <row r="2" spans="2:6" x14ac:dyDescent="0.25">
      <c r="E2" s="97" t="s">
        <v>301</v>
      </c>
    </row>
    <row r="3" spans="2:6" x14ac:dyDescent="0.25">
      <c r="E3" s="97" t="s">
        <v>1</v>
      </c>
    </row>
    <row r="4" spans="2:6" x14ac:dyDescent="0.25">
      <c r="E4" s="98" t="s">
        <v>515</v>
      </c>
    </row>
    <row r="5" spans="2:6" x14ac:dyDescent="0.25">
      <c r="D5" s="98"/>
    </row>
    <row r="6" spans="2:6" ht="28.5" customHeight="1" x14ac:dyDescent="0.25">
      <c r="B6" s="99" t="s">
        <v>477</v>
      </c>
      <c r="C6" s="99"/>
      <c r="D6" s="99"/>
      <c r="E6" s="98"/>
    </row>
    <row r="7" spans="2:6" x14ac:dyDescent="0.25">
      <c r="D7" s="97"/>
      <c r="E7" s="97" t="s">
        <v>455</v>
      </c>
    </row>
    <row r="8" spans="2:6" ht="63.75" x14ac:dyDescent="0.25">
      <c r="B8" s="70" t="s">
        <v>456</v>
      </c>
      <c r="C8" s="70" t="s">
        <v>457</v>
      </c>
      <c r="D8" s="100" t="s">
        <v>490</v>
      </c>
      <c r="E8" s="101" t="s">
        <v>516</v>
      </c>
      <c r="F8" s="101" t="s">
        <v>300</v>
      </c>
    </row>
    <row r="9" spans="2:6" ht="38.25" x14ac:dyDescent="0.25">
      <c r="B9" s="70" t="s">
        <v>458</v>
      </c>
      <c r="C9" s="102" t="s">
        <v>459</v>
      </c>
      <c r="D9" s="70">
        <f>SUM(D10:D11)</f>
        <v>0</v>
      </c>
      <c r="E9" s="103">
        <f>E10-E11</f>
        <v>0</v>
      </c>
      <c r="F9" s="104"/>
    </row>
    <row r="10" spans="2:6" ht="51" x14ac:dyDescent="0.25">
      <c r="B10" s="70" t="s">
        <v>460</v>
      </c>
      <c r="C10" s="102" t="s">
        <v>461</v>
      </c>
      <c r="D10" s="70">
        <v>0</v>
      </c>
      <c r="E10" s="70"/>
      <c r="F10" s="105"/>
    </row>
    <row r="11" spans="2:6" ht="51" x14ac:dyDescent="0.25">
      <c r="B11" s="70" t="s">
        <v>462</v>
      </c>
      <c r="C11" s="102" t="s">
        <v>463</v>
      </c>
      <c r="D11" s="70">
        <v>0</v>
      </c>
      <c r="E11" s="70"/>
      <c r="F11" s="105"/>
    </row>
    <row r="12" spans="2:6" ht="25.5" x14ac:dyDescent="0.25">
      <c r="B12" s="70" t="s">
        <v>464</v>
      </c>
      <c r="C12" s="102" t="s">
        <v>465</v>
      </c>
      <c r="D12" s="106">
        <f t="shared" ref="D12:E12" si="0">D14-D13</f>
        <v>10736.3</v>
      </c>
      <c r="E12" s="106">
        <f t="shared" si="0"/>
        <v>2657.5999999999995</v>
      </c>
      <c r="F12" s="105">
        <f t="shared" ref="F12:F18" si="1">E12/D12</f>
        <v>0.24753406667101327</v>
      </c>
    </row>
    <row r="13" spans="2:6" ht="25.5" x14ac:dyDescent="0.25">
      <c r="B13" s="70" t="s">
        <v>466</v>
      </c>
      <c r="C13" s="102" t="s">
        <v>467</v>
      </c>
      <c r="D13" s="70">
        <v>0</v>
      </c>
      <c r="E13" s="70">
        <f>5778.8-0.1</f>
        <v>5778.7</v>
      </c>
      <c r="F13" s="105" t="e">
        <f t="shared" si="1"/>
        <v>#DIV/0!</v>
      </c>
    </row>
    <row r="14" spans="2:6" ht="25.5" x14ac:dyDescent="0.25">
      <c r="B14" s="70" t="s">
        <v>478</v>
      </c>
      <c r="C14" s="102" t="s">
        <v>468</v>
      </c>
      <c r="D14" s="106">
        <f>2300+8436.4-0.1</f>
        <v>10736.3</v>
      </c>
      <c r="E14" s="70">
        <f>8436.4-0.1</f>
        <v>8436.2999999999993</v>
      </c>
      <c r="F14" s="105">
        <f t="shared" si="1"/>
        <v>0.78577349738736813</v>
      </c>
    </row>
    <row r="15" spans="2:6" ht="25.5" x14ac:dyDescent="0.25">
      <c r="B15" s="70" t="s">
        <v>469</v>
      </c>
      <c r="C15" s="102" t="s">
        <v>470</v>
      </c>
      <c r="D15" s="70">
        <f>D16+D17</f>
        <v>2300</v>
      </c>
      <c r="E15" s="70">
        <f>E16+E17</f>
        <v>0</v>
      </c>
      <c r="F15" s="105"/>
    </row>
    <row r="16" spans="2:6" ht="25.5" x14ac:dyDescent="0.25">
      <c r="B16" s="70" t="s">
        <v>471</v>
      </c>
      <c r="C16" s="102" t="s">
        <v>472</v>
      </c>
      <c r="D16" s="70">
        <v>0</v>
      </c>
      <c r="E16" s="70"/>
      <c r="F16" s="105"/>
    </row>
    <row r="17" spans="2:6" ht="81.75" customHeight="1" x14ac:dyDescent="0.25">
      <c r="B17" s="70" t="s">
        <v>473</v>
      </c>
      <c r="C17" s="102" t="s">
        <v>474</v>
      </c>
      <c r="D17" s="70">
        <v>2300</v>
      </c>
      <c r="E17" s="70">
        <v>0</v>
      </c>
      <c r="F17" s="105"/>
    </row>
    <row r="18" spans="2:6" ht="25.5" x14ac:dyDescent="0.25">
      <c r="B18" s="107"/>
      <c r="C18" s="107" t="s">
        <v>475</v>
      </c>
      <c r="D18" s="106">
        <f>D9+D12</f>
        <v>10736.3</v>
      </c>
      <c r="E18" s="70">
        <f t="shared" ref="E18" si="2">E9+E12</f>
        <v>2657.5999999999995</v>
      </c>
      <c r="F18" s="105">
        <f t="shared" si="1"/>
        <v>0.24753406667101327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доходы 2023</vt:lpstr>
      <vt:lpstr>расходы 1 квартал 2023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2023-05-18T07:10:46Z</cp:lastPrinted>
  <dcterms:created xsi:type="dcterms:W3CDTF">2013-11-14T08:43:48Z</dcterms:created>
  <dcterms:modified xsi:type="dcterms:W3CDTF">2023-05-18T07:10:59Z</dcterms:modified>
</cp:coreProperties>
</file>